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C Sample\"/>
    </mc:Choice>
  </mc:AlternateContent>
  <bookViews>
    <workbookView xWindow="0" yWindow="0" windowWidth="19200" windowHeight="11595" activeTab="4"/>
  </bookViews>
  <sheets>
    <sheet name="7C" sheetId="8" r:id="rId1"/>
    <sheet name="6C" sheetId="7" r:id="rId2"/>
    <sheet name="5C" sheetId="6" r:id="rId3"/>
    <sheet name="4C" sheetId="5" r:id="rId4"/>
    <sheet name="4C - 5C - 6C - 7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<sst xmlns="http://schemas.openxmlformats.org/spreadsheetml/2006/main" count="74" uniqueCount="26">
  <si>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</si>
  <si>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</si>
  <si>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</si>
  <si>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</si>
  <si>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</si>
  <si>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</si>
  <si>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</si>
  <si>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</si>
  <si>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</si>
  <si>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</si>
  <si>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</si>
  <si>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</si>
  <si>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</si>
  <si>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</si>
  <si>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</si>
  <si>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</si>
  <si>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</si>
  <si>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</si>
  <si>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</si>
  <si>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</si>
  <si>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</si>
  <si>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</si>
  <si>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4C</t>
  </si>
  <si>
    <t>5C</t>
  </si>
  <si>
    <t>6C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</si>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</sst>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'4C - 5C - 6C - 7C'!$B$1:$E$1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- 7C'!$E$3:$E$92</c:f>
              <c:numCache>
                <c:formatCode>0.000</c:formatCode>
                <c:ptCount val="90"/>
                <c:pt idx="0">
                  <c:v>0.52338500593456261</c:v>
                </c:pt>
                <c:pt idx="1">
                  <c:v>0.51396401713818707</c:v>
                </c:pt>
                <c:pt idx="2">
                  <c:v>0.51764725508095655</c:v>
                </c:pt>
                <c:pt idx="3">
                  <c:v>0.51531767307745213</c:v>
                </c:pt>
                <c:pt idx="4">
                  <c:v>0.44942081652567767</c:v>
                </c:pt>
                <c:pt idx="5">
                  <c:v>0.46138799064377617</c:v>
                </c:pt>
                <c:pt idx="6">
                  <c:v>0.45989221157982835</c:v>
                </c:pt>
                <c:pt idx="7">
                  <c:v>0.45797849789110939</c:v>
                </c:pt>
                <c:pt idx="8">
                  <c:v>0.61093026197831002</c:v>
                </c:pt>
                <c:pt idx="9">
                  <c:v>0.49839570776295083</c:v>
                </c:pt>
                <c:pt idx="10">
                  <c:v>0.52607935566984121</c:v>
                </c:pt>
                <c:pt idx="11">
                  <c:v>0.55326014550034908</c:v>
                </c:pt>
                <c:pt idx="12">
                  <c:v>0.55167637763026145</c:v>
                </c:pt>
                <c:pt idx="13">
                  <c:v>0.45089083634520882</c:v>
                </c:pt>
                <c:pt idx="14">
                  <c:v>0.42551746426353404</c:v>
                </c:pt>
                <c:pt idx="15">
                  <c:v>0.38431426103260541</c:v>
                </c:pt>
                <c:pt idx="16">
                  <c:v>0.39732418551603144</c:v>
                </c:pt>
                <c:pt idx="17">
                  <c:v>0.40561745510601704</c:v>
                </c:pt>
                <c:pt idx="18">
                  <c:v>0.52788777900085293</c:v>
                </c:pt>
                <c:pt idx="19">
                  <c:v>0.49085054140699963</c:v>
                </c:pt>
                <c:pt idx="20">
                  <c:v>0.5052791886955228</c:v>
                </c:pt>
                <c:pt idx="21">
                  <c:v>0.49869137870620095</c:v>
                </c:pt>
                <c:pt idx="22">
                  <c:v>0.50323688883369566</c:v>
                </c:pt>
                <c:pt idx="23">
                  <c:v>0.49419623656311923</c:v>
                </c:pt>
                <c:pt idx="24">
                  <c:v>0.47842254037850118</c:v>
                </c:pt>
                <c:pt idx="25">
                  <c:v>0.45256590873533498</c:v>
                </c:pt>
                <c:pt idx="26">
                  <c:v>0.48493407828164597</c:v>
                </c:pt>
                <c:pt idx="27">
                  <c:v>0.45386946823999919</c:v>
                </c:pt>
                <c:pt idx="28">
                  <c:v>0.45556196457417092</c:v>
                </c:pt>
                <c:pt idx="29">
                  <c:v>0.42128587890482355</c:v>
                </c:pt>
                <c:pt idx="30">
                  <c:v>0.43979406595523862</c:v>
                </c:pt>
                <c:pt idx="31">
                  <c:v>0.44552924380273573</c:v>
                </c:pt>
                <c:pt idx="32">
                  <c:v>0.44782827570156064</c:v>
                </c:pt>
                <c:pt idx="33">
                  <c:v>0.43829340073674306</c:v>
                </c:pt>
                <c:pt idx="34">
                  <c:v>0.41310808537208399</c:v>
                </c:pt>
                <c:pt idx="35">
                  <c:v>0.44106781020030833</c:v>
                </c:pt>
                <c:pt idx="36">
                  <c:v>0.43571872911937276</c:v>
                </c:pt>
                <c:pt idx="37">
                  <c:v>0.49005462945785611</c:v>
                </c:pt>
                <c:pt idx="38">
                  <c:v>0.49734692310267931</c:v>
                </c:pt>
                <c:pt idx="39">
                  <c:v>0.471690897775706</c:v>
                </c:pt>
                <c:pt idx="40">
                  <c:v>0.45288806696373002</c:v>
                </c:pt>
                <c:pt idx="41">
                  <c:v>0.45160180339441669</c:v>
                </c:pt>
                <c:pt idx="42">
                  <c:v>0.48789242537381716</c:v>
                </c:pt>
                <c:pt idx="43">
                  <c:v>0.50834379552590281</c:v>
                </c:pt>
                <c:pt idx="44">
                  <c:v>0.41838935093644591</c:v>
                </c:pt>
                <c:pt idx="45">
                  <c:v>0.40770874252293116</c:v>
                </c:pt>
                <c:pt idx="46">
                  <c:v>0.45488744283122717</c:v>
                </c:pt>
                <c:pt idx="47">
                  <c:v>0.39332689790763309</c:v>
                </c:pt>
                <c:pt idx="48">
                  <c:v>0.38980511137969487</c:v>
                </c:pt>
                <c:pt idx="49">
                  <c:v>0.43028709159831574</c:v>
                </c:pt>
                <c:pt idx="50">
                  <c:v>0.44416797266567326</c:v>
                </c:pt>
                <c:pt idx="51">
                  <c:v>0.41902082346885261</c:v>
                </c:pt>
                <c:pt idx="52">
                  <c:v>0.43294820507416343</c:v>
                </c:pt>
                <c:pt idx="53">
                  <c:v>0.43542091292714791</c:v>
                </c:pt>
                <c:pt idx="54">
                  <c:v>0.4416892024366551</c:v>
                </c:pt>
                <c:pt idx="55">
                  <c:v>0.45553189461341997</c:v>
                </c:pt>
                <c:pt idx="56">
                  <c:v>0.48302846641623243</c:v>
                </c:pt>
                <c:pt idx="57">
                  <c:v>0.48932598999055754</c:v>
                </c:pt>
                <c:pt idx="58">
                  <c:v>0.46577227367596735</c:v>
                </c:pt>
                <c:pt idx="59">
                  <c:v>0.40904325042719175</c:v>
                </c:pt>
                <c:pt idx="60">
                  <c:v>0.42390995485986022</c:v>
                </c:pt>
                <c:pt idx="61">
                  <c:v>0.44852758604482978</c:v>
                </c:pt>
                <c:pt idx="62">
                  <c:v>0.4457750422867367</c:v>
                </c:pt>
                <c:pt idx="63">
                  <c:v>0.43508838748048068</c:v>
                </c:pt>
                <c:pt idx="64">
                  <c:v>0.44076136012460176</c:v>
                </c:pt>
                <c:pt idx="65">
                  <c:v>0.43530020575647876</c:v>
                </c:pt>
                <c:pt idx="66">
                  <c:v>0.42410995976289162</c:v>
                </c:pt>
                <c:pt idx="67">
                  <c:v>0.39022541359320051</c:v>
                </c:pt>
                <c:pt idx="68">
                  <c:v>0.39065224279424721</c:v>
                </c:pt>
                <c:pt idx="69">
                  <c:v>0.41977364701146791</c:v>
                </c:pt>
                <c:pt idx="70">
                  <c:v>0.44087912721842709</c:v>
                </c:pt>
                <c:pt idx="71">
                  <c:v>0.44471517762233015</c:v>
                </c:pt>
                <c:pt idx="72">
                  <c:v>0.41806388420416307</c:v>
                </c:pt>
                <c:pt idx="73">
                  <c:v>0.39790999675333977</c:v>
                </c:pt>
                <c:pt idx="74">
                  <c:v>0.4767512288853053</c:v>
                </c:pt>
                <c:pt idx="75">
                  <c:v>0.50924653514177487</c:v>
                </c:pt>
                <c:pt idx="76">
                  <c:v>0.46198501833386524</c:v>
                </c:pt>
                <c:pt idx="77">
                  <c:v>0.42765638461058031</c:v>
                </c:pt>
                <c:pt idx="78">
                  <c:v>0.50446110770694175</c:v>
                </c:pt>
                <c:pt idx="79">
                  <c:v>0.50038156794505007</c:v>
                </c:pt>
                <c:pt idx="80">
                  <c:v>0.51703842926963384</c:v>
                </c:pt>
                <c:pt idx="81">
                  <c:v>0.48947757670962605</c:v>
                </c:pt>
                <c:pt idx="82">
                  <c:v>0.46788407349846506</c:v>
                </c:pt>
                <c:pt idx="83">
                  <c:v>0.43699053449434083</c:v>
                </c:pt>
                <c:pt idx="84">
                  <c:v>0.46593325048763612</c:v>
                </c:pt>
                <c:pt idx="85">
                  <c:v>0.49228382403140186</c:v>
                </c:pt>
                <c:pt idx="86">
                  <c:v>0.43999407501790999</c:v>
                </c:pt>
                <c:pt idx="87">
                  <c:v>0.50254883792643001</c:v>
                </c:pt>
                <c:pt idx="88">
                  <c:v>0.47318034957781713</c:v>
                </c:pt>
                <c:pt idx="89">
                  <c:v>0.47795210531291887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'4C - 5C - 6C - 7C'!$G$1:$J$1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- 7C'!$J$3:$J$92</c:f>
              <c:numCache>
                <c:formatCode>0.000</c:formatCode>
                <c:ptCount val="90"/>
                <c:pt idx="0">
                  <c:v>0.85644164480255847</c:v>
                </c:pt>
                <c:pt idx="1">
                  <c:v>1.1234824831735815</c:v>
                </c:pt>
                <c:pt idx="2">
                  <c:v>0.7855105096524595</c:v>
                </c:pt>
                <c:pt idx="3">
                  <c:v>0.78962919057890713</c:v>
                </c:pt>
                <c:pt idx="4">
                  <c:v>0.7817245851453738</c:v>
                </c:pt>
                <c:pt idx="5">
                  <c:v>0.77964314524223399</c:v>
                </c:pt>
                <c:pt idx="6">
                  <c:v>0.78315529622024538</c:v>
                </c:pt>
                <c:pt idx="7">
                  <c:v>0.76601905876391974</c:v>
                </c:pt>
                <c:pt idx="8">
                  <c:v>0.68153119079941227</c:v>
                </c:pt>
                <c:pt idx="9">
                  <c:v>0.67186696259534928</c:v>
                </c:pt>
                <c:pt idx="10">
                  <c:v>0.69097563994091915</c:v>
                </c:pt>
                <c:pt idx="11">
                  <c:v>0.66254647441966419</c:v>
                </c:pt>
                <c:pt idx="12">
                  <c:v>0.65595866443034301</c:v>
                </c:pt>
                <c:pt idx="13">
                  <c:v>0.63175084480034083</c:v>
                </c:pt>
                <c:pt idx="14">
                  <c:v>0.7269610899823099</c:v>
                </c:pt>
                <c:pt idx="15">
                  <c:v>0.64864359289867757</c:v>
                </c:pt>
                <c:pt idx="16">
                  <c:v>0.63218734575299229</c:v>
                </c:pt>
                <c:pt idx="17">
                  <c:v>0.57039927788797673</c:v>
                </c:pt>
                <c:pt idx="18">
                  <c:v>0.56170864850989577</c:v>
                </c:pt>
                <c:pt idx="19">
                  <c:v>0.74353729915139688</c:v>
                </c:pt>
                <c:pt idx="20">
                  <c:v>0.91691093339227181</c:v>
                </c:pt>
                <c:pt idx="21">
                  <c:v>0.65088260778424134</c:v>
                </c:pt>
                <c:pt idx="22">
                  <c:v>0.52433503138430471</c:v>
                </c:pt>
                <c:pt idx="23">
                  <c:v>0.559258710423165</c:v>
                </c:pt>
                <c:pt idx="24">
                  <c:v>0.59622856238652899</c:v>
                </c:pt>
                <c:pt idx="25">
                  <c:v>0.6564438392510128</c:v>
                </c:pt>
                <c:pt idx="26">
                  <c:v>0.65989982580217066</c:v>
                </c:pt>
                <c:pt idx="27">
                  <c:v>0.61274097395906779</c:v>
                </c:pt>
                <c:pt idx="28">
                  <c:v>0.51352824527405749</c:v>
                </c:pt>
                <c:pt idx="29">
                  <c:v>0.51754429069791508</c:v>
                </c:pt>
                <c:pt idx="30">
                  <c:v>0.53746589962731139</c:v>
                </c:pt>
                <c:pt idx="31">
                  <c:v>0.5377691787710156</c:v>
                </c:pt>
                <c:pt idx="32">
                  <c:v>0.60295680170350108</c:v>
                </c:pt>
                <c:pt idx="33">
                  <c:v>0.57344773104930091</c:v>
                </c:pt>
                <c:pt idx="34">
                  <c:v>0.52932929396162398</c:v>
                </c:pt>
                <c:pt idx="35">
                  <c:v>0.53627729549249858</c:v>
                </c:pt>
                <c:pt idx="36">
                  <c:v>0.57198752109926099</c:v>
                </c:pt>
                <c:pt idx="37">
                  <c:v>0.56319008551361815</c:v>
                </c:pt>
                <c:pt idx="38">
                  <c:v>0.66306192866056235</c:v>
                </c:pt>
                <c:pt idx="39">
                  <c:v>0.68662168462843265</c:v>
                </c:pt>
                <c:pt idx="40">
                  <c:v>0.56393243737530097</c:v>
                </c:pt>
                <c:pt idx="41">
                  <c:v>0.63841003933132778</c:v>
                </c:pt>
                <c:pt idx="42">
                  <c:v>0.52550094503261147</c:v>
                </c:pt>
                <c:pt idx="43">
                  <c:v>0.53255924469798721</c:v>
                </c:pt>
                <c:pt idx="44">
                  <c:v>0.60490812877970734</c:v>
                </c:pt>
                <c:pt idx="45">
                  <c:v>0.52941660073793761</c:v>
                </c:pt>
                <c:pt idx="46">
                  <c:v>0.50654763031399164</c:v>
                </c:pt>
                <c:pt idx="47">
                  <c:v>0.50168917603065089</c:v>
                </c:pt>
                <c:pt idx="48">
                  <c:v>0.53948318078147772</c:v>
                </c:pt>
                <c:pt idx="49">
                  <c:v>0.57083883756479636</c:v>
                </c:pt>
                <c:pt idx="50">
                  <c:v>0.67405635314510559</c:v>
                </c:pt>
                <c:pt idx="51">
                  <c:v>0.64969550056588621</c:v>
                </c:pt>
                <c:pt idx="52">
                  <c:v>0.6878220185252365</c:v>
                </c:pt>
                <c:pt idx="53">
                  <c:v>0.75866199606614315</c:v>
                </c:pt>
                <c:pt idx="54">
                  <c:v>0.7893110037265989</c:v>
                </c:pt>
                <c:pt idx="55">
                  <c:v>0.6759167424699174</c:v>
                </c:pt>
                <c:pt idx="56">
                  <c:v>0.60139453277024313</c:v>
                </c:pt>
                <c:pt idx="57">
                  <c:v>0.72094476142218833</c:v>
                </c:pt>
                <c:pt idx="58">
                  <c:v>0.60667621474176514</c:v>
                </c:pt>
                <c:pt idx="59">
                  <c:v>0.61565109088156078</c:v>
                </c:pt>
                <c:pt idx="60">
                  <c:v>0.61089633006978272</c:v>
                </c:pt>
                <c:pt idx="61">
                  <c:v>0.54146671824110182</c:v>
                </c:pt>
                <c:pt idx="62">
                  <c:v>0.51476505009906148</c:v>
                </c:pt>
                <c:pt idx="63">
                  <c:v>0.61717567374882321</c:v>
                </c:pt>
                <c:pt idx="64">
                  <c:v>0.54971566174644282</c:v>
                </c:pt>
                <c:pt idx="65">
                  <c:v>0.63505718923628784</c:v>
                </c:pt>
                <c:pt idx="66">
                  <c:v>0.5510988233003371</c:v>
                </c:pt>
                <c:pt idx="67">
                  <c:v>0.51180932701866722</c:v>
                </c:pt>
                <c:pt idx="68">
                  <c:v>0.65421651397878533</c:v>
                </c:pt>
                <c:pt idx="69">
                  <c:v>0.72176269628983214</c:v>
                </c:pt>
                <c:pt idx="70">
                  <c:v>0.70866337224336373</c:v>
                </c:pt>
                <c:pt idx="71">
                  <c:v>0.58617327490219007</c:v>
                </c:pt>
                <c:pt idx="72">
                  <c:v>0.50920569075733957</c:v>
                </c:pt>
                <c:pt idx="73">
                  <c:v>0.49888234696809769</c:v>
                </c:pt>
                <c:pt idx="74">
                  <c:v>0.51542786005191277</c:v>
                </c:pt>
                <c:pt idx="75">
                  <c:v>0.55782140447518602</c:v>
                </c:pt>
                <c:pt idx="76">
                  <c:v>0.65916066284438724</c:v>
                </c:pt>
                <c:pt idx="77">
                  <c:v>0.82851638383634074</c:v>
                </c:pt>
                <c:pt idx="78">
                  <c:v>1.0149294425590538</c:v>
                </c:pt>
                <c:pt idx="79">
                  <c:v>0.70827854630622744</c:v>
                </c:pt>
                <c:pt idx="80">
                  <c:v>0.55510056719687817</c:v>
                </c:pt>
                <c:pt idx="81">
                  <c:v>0.53419570116881809</c:v>
                </c:pt>
                <c:pt idx="82">
                  <c:v>0.51323464799115048</c:v>
                </c:pt>
                <c:pt idx="83">
                  <c:v>0.64175970733738175</c:v>
                </c:pt>
                <c:pt idx="84">
                  <c:v>0.6120939716356395</c:v>
                </c:pt>
                <c:pt idx="85">
                  <c:v>0.7317077013650799</c:v>
                </c:pt>
                <c:pt idx="86">
                  <c:v>0.64445824988949529</c:v>
                </c:pt>
                <c:pt idx="87">
                  <c:v>0.63788670395903779</c:v>
                </c:pt>
                <c:pt idx="88">
                  <c:v>0.52073924612299005</c:v>
                </c:pt>
                <c:pt idx="89">
                  <c:v>0.43598339433238642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'4C - 5C - 6C - 7C'!$L$1:$O$1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- 7C'!$O$3:$O$92</c:f>
              <c:numCache>
                <c:formatCode>0.000</c:formatCode>
                <c:ptCount val="90"/>
                <c:pt idx="0">
                  <c:v>1.4339530383842054</c:v>
                </c:pt>
                <c:pt idx="1">
                  <c:v>1.3728582206153754</c:v>
                </c:pt>
                <c:pt idx="2">
                  <c:v>1.34296881455862</c:v>
                </c:pt>
                <c:pt idx="3">
                  <c:v>1.2652960284513106</c:v>
                </c:pt>
                <c:pt idx="4">
                  <c:v>1.3023797733225786</c:v>
                </c:pt>
                <c:pt idx="5">
                  <c:v>1.2843776677848813</c:v>
                </c:pt>
                <c:pt idx="6">
                  <c:v>1.3372142102693081</c:v>
                </c:pt>
                <c:pt idx="7">
                  <c:v>1.4174209276967975</c:v>
                </c:pt>
                <c:pt idx="8">
                  <c:v>1.5184852547806917</c:v>
                </c:pt>
                <c:pt idx="9">
                  <c:v>1.5830624519793111</c:v>
                </c:pt>
                <c:pt idx="10">
                  <c:v>1.7962294702082418</c:v>
                </c:pt>
                <c:pt idx="11">
                  <c:v>2.0920531428281479</c:v>
                </c:pt>
                <c:pt idx="12">
                  <c:v>1.7916402746364974</c:v>
                </c:pt>
                <c:pt idx="13">
                  <c:v>1.4707295141552976</c:v>
                </c:pt>
                <c:pt idx="14">
                  <c:v>1.2519871987000402</c:v>
                </c:pt>
                <c:pt idx="15">
                  <c:v>1.5310340558346656</c:v>
                </c:pt>
                <c:pt idx="16">
                  <c:v>1.5860180187120381</c:v>
                </c:pt>
                <c:pt idx="17">
                  <c:v>1.7473610004800739</c:v>
                </c:pt>
                <c:pt idx="18">
                  <c:v>1.8162905931720712</c:v>
                </c:pt>
                <c:pt idx="19">
                  <c:v>1.7279029305153266</c:v>
                </c:pt>
                <c:pt idx="20">
                  <c:v>2.0333003693143064</c:v>
                </c:pt>
                <c:pt idx="21">
                  <c:v>1.8080635187419325</c:v>
                </c:pt>
                <c:pt idx="22">
                  <c:v>1.738221633371871</c:v>
                </c:pt>
                <c:pt idx="23">
                  <c:v>1.835674767625324</c:v>
                </c:pt>
                <c:pt idx="24">
                  <c:v>1.9051302835557691</c:v>
                </c:pt>
                <c:pt idx="25">
                  <c:v>1.8375315383307349</c:v>
                </c:pt>
                <c:pt idx="26">
                  <c:v>1.7548691090968294</c:v>
                </c:pt>
                <c:pt idx="27">
                  <c:v>1.7659470556989272</c:v>
                </c:pt>
                <c:pt idx="28">
                  <c:v>1.7421718560961954</c:v>
                </c:pt>
                <c:pt idx="29">
                  <c:v>1.5928824608425205</c:v>
                </c:pt>
                <c:pt idx="30">
                  <c:v>1.5157841236145975</c:v>
                </c:pt>
                <c:pt idx="31">
                  <c:v>1.5681412717375023</c:v>
                </c:pt>
                <c:pt idx="32">
                  <c:v>1.5447370163214798</c:v>
                </c:pt>
                <c:pt idx="33">
                  <c:v>1.4911199747851376</c:v>
                </c:pt>
                <c:pt idx="34">
                  <c:v>1.360274998447544</c:v>
                </c:pt>
                <c:pt idx="35">
                  <c:v>1.4804612547998492</c:v>
                </c:pt>
                <c:pt idx="36">
                  <c:v>1.5786833591500928</c:v>
                </c:pt>
                <c:pt idx="37">
                  <c:v>1.6594565680401416</c:v>
                </c:pt>
                <c:pt idx="38">
                  <c:v>1.6480995697056091</c:v>
                </c:pt>
                <c:pt idx="39">
                  <c:v>1.5457283598934572</c:v>
                </c:pt>
                <c:pt idx="40">
                  <c:v>1.390639995935198</c:v>
                </c:pt>
                <c:pt idx="41">
                  <c:v>1.3753910781657188</c:v>
                </c:pt>
                <c:pt idx="42">
                  <c:v>1.3128302528811644</c:v>
                </c:pt>
                <c:pt idx="43">
                  <c:v>1.3437263525357173</c:v>
                </c:pt>
                <c:pt idx="44">
                  <c:v>1.4437350122650117</c:v>
                </c:pt>
                <c:pt idx="45">
                  <c:v>1.6051148374215625</c:v>
                </c:pt>
                <c:pt idx="46">
                  <c:v>1.7132190517511456</c:v>
                </c:pt>
                <c:pt idx="47">
                  <c:v>1.610766917110442</c:v>
                </c:pt>
                <c:pt idx="48">
                  <c:v>1.4730679609619328</c:v>
                </c:pt>
                <c:pt idx="49">
                  <c:v>1.4501845937918363</c:v>
                </c:pt>
                <c:pt idx="50">
                  <c:v>1.499368424592175</c:v>
                </c:pt>
                <c:pt idx="51">
                  <c:v>1.8288000070669979</c:v>
                </c:pt>
                <c:pt idx="52">
                  <c:v>1.6276560558332087</c:v>
                </c:pt>
                <c:pt idx="53">
                  <c:v>1.6600547367781529</c:v>
                </c:pt>
                <c:pt idx="54">
                  <c:v>1.659931179981349</c:v>
                </c:pt>
                <c:pt idx="55">
                  <c:v>2.0262607453272592</c:v>
                </c:pt>
                <c:pt idx="56">
                  <c:v>1.8772842874899696</c:v>
                </c:pt>
                <c:pt idx="57">
                  <c:v>1.8139066609286432</c:v>
                </c:pt>
                <c:pt idx="58">
                  <c:v>1.7056028598036745</c:v>
                </c:pt>
                <c:pt idx="59">
                  <c:v>1.6549588111905917</c:v>
                </c:pt>
                <c:pt idx="60">
                  <c:v>1.8983945072936406</c:v>
                </c:pt>
                <c:pt idx="61">
                  <c:v>1.709379151007322</c:v>
                </c:pt>
                <c:pt idx="62">
                  <c:v>1.6502594612184509</c:v>
                </c:pt>
                <c:pt idx="63">
                  <c:v>1.5063483959705797</c:v>
                </c:pt>
                <c:pt idx="64">
                  <c:v>1.5546432719279726</c:v>
                </c:pt>
                <c:pt idx="65">
                  <c:v>1.764715326090549</c:v>
                </c:pt>
                <c:pt idx="66">
                  <c:v>1.5391251010631146</c:v>
                </c:pt>
                <c:pt idx="67">
                  <c:v>1.4453189160064994</c:v>
                </c:pt>
                <c:pt idx="68">
                  <c:v>1.4771220290125127</c:v>
                </c:pt>
                <c:pt idx="69">
                  <c:v>1.6291174380241109</c:v>
                </c:pt>
                <c:pt idx="70">
                  <c:v>1.7825634236823102</c:v>
                </c:pt>
                <c:pt idx="71">
                  <c:v>1.7981659885799046</c:v>
                </c:pt>
                <c:pt idx="72">
                  <c:v>1.7153126157954606</c:v>
                </c:pt>
                <c:pt idx="73">
                  <c:v>1.6338426932212597</c:v>
                </c:pt>
                <c:pt idx="74">
                  <c:v>1.6669236819164328</c:v>
                </c:pt>
                <c:pt idx="75">
                  <c:v>1.5028587053717399</c:v>
                </c:pt>
                <c:pt idx="76">
                  <c:v>1.3962060712262718</c:v>
                </c:pt>
                <c:pt idx="77">
                  <c:v>1.4177736770751292</c:v>
                </c:pt>
                <c:pt idx="78">
                  <c:v>1.3128992036890967</c:v>
                </c:pt>
                <c:pt idx="79">
                  <c:v>1.2394010141080316</c:v>
                </c:pt>
                <c:pt idx="80">
                  <c:v>1.5922101931866535</c:v>
                </c:pt>
                <c:pt idx="81">
                  <c:v>1.4602756478272165</c:v>
                </c:pt>
                <c:pt idx="82">
                  <c:v>1.5078137860898508</c:v>
                </c:pt>
                <c:pt idx="83">
                  <c:v>1.5822484662980345</c:v>
                </c:pt>
                <c:pt idx="84">
                  <c:v>1.6981536004522944</c:v>
                </c:pt>
                <c:pt idx="85">
                  <c:v>1.8178064873295843</c:v>
                </c:pt>
                <c:pt idx="86">
                  <c:v>1.6595887459362828</c:v>
                </c:pt>
                <c:pt idx="87">
                  <c:v>1.6298485575672581</c:v>
                </c:pt>
                <c:pt idx="88">
                  <c:v>1.5523442591242884</c:v>
                </c:pt>
                <c:pt idx="89">
                  <c:v>1.5445070222147077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'4C - 5C - 6C - 7C'!$Q$1:$T$1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- 7C'!$T$3:$T$92</c:f>
              <c:numCache>
                <c:formatCode>0.000</c:formatCode>
                <c:ptCount val="90"/>
                <c:pt idx="0">
                  <c:v>2.6502368189425072</c:v>
                </c:pt>
                <c:pt idx="1">
                  <c:v>2.8693090723536914</c:v>
                </c:pt>
                <c:pt idx="2">
                  <c:v>3.3398859403787458</c:v>
                </c:pt>
                <c:pt idx="3">
                  <c:v>3.3321106587222413</c:v>
                </c:pt>
                <c:pt idx="4">
                  <c:v>3.3270724899547059</c:v>
                </c:pt>
                <c:pt idx="5">
                  <c:v>3.3350238924452449</c:v>
                </c:pt>
                <c:pt idx="6">
                  <c:v>3.334417340897299</c:v>
                </c:pt>
                <c:pt idx="7">
                  <c:v>2.7712798405499686</c:v>
                </c:pt>
                <c:pt idx="8">
                  <c:v>2.5093143108540499</c:v>
                </c:pt>
                <c:pt idx="9">
                  <c:v>2.3331288613084471</c:v>
                </c:pt>
                <c:pt idx="10">
                  <c:v>2.1966336237794484</c:v>
                </c:pt>
                <c:pt idx="11">
                  <c:v>2.0773963541433997</c:v>
                </c:pt>
                <c:pt idx="12">
                  <c:v>2.131676112777785</c:v>
                </c:pt>
                <c:pt idx="13">
                  <c:v>2.467499254025816</c:v>
                </c:pt>
                <c:pt idx="14">
                  <c:v>2.7874364235437374</c:v>
                </c:pt>
                <c:pt idx="15">
                  <c:v>2.4042284575180504</c:v>
                </c:pt>
                <c:pt idx="16">
                  <c:v>2.7566781930261151</c:v>
                </c:pt>
                <c:pt idx="17">
                  <c:v>2.9904468197389114</c:v>
                </c:pt>
                <c:pt idx="18">
                  <c:v>3.0586427093127546</c:v>
                </c:pt>
                <c:pt idx="19">
                  <c:v>2.9374731891223238</c:v>
                </c:pt>
                <c:pt idx="20">
                  <c:v>2.9439470834809858</c:v>
                </c:pt>
                <c:pt idx="21">
                  <c:v>3.115360231945377</c:v>
                </c:pt>
                <c:pt idx="22">
                  <c:v>3.0244228040535543</c:v>
                </c:pt>
                <c:pt idx="23">
                  <c:v>3.1370051440033846</c:v>
                </c:pt>
                <c:pt idx="24">
                  <c:v>2.7243610167233725</c:v>
                </c:pt>
                <c:pt idx="25">
                  <c:v>2.8690022130387507</c:v>
                </c:pt>
                <c:pt idx="26">
                  <c:v>2.7107870390353392</c:v>
                </c:pt>
                <c:pt idx="27">
                  <c:v>2.2051237791500156</c:v>
                </c:pt>
                <c:pt idx="28">
                  <c:v>2.6134258199589175</c:v>
                </c:pt>
                <c:pt idx="29">
                  <c:v>2.722648814652409</c:v>
                </c:pt>
                <c:pt idx="30">
                  <c:v>2.9718528117137426</c:v>
                </c:pt>
                <c:pt idx="31">
                  <c:v>2.9442660550519704</c:v>
                </c:pt>
                <c:pt idx="32">
                  <c:v>3.1654648530073959</c:v>
                </c:pt>
                <c:pt idx="33">
                  <c:v>2.6466597228384448</c:v>
                </c:pt>
                <c:pt idx="34">
                  <c:v>2.43589904747606</c:v>
                </c:pt>
                <c:pt idx="35">
                  <c:v>2.7104296128226002</c:v>
                </c:pt>
                <c:pt idx="36">
                  <c:v>2.5769828320825399</c:v>
                </c:pt>
                <c:pt idx="37">
                  <c:v>2.7458341427447537</c:v>
                </c:pt>
                <c:pt idx="38">
                  <c:v>2.8562410075925655</c:v>
                </c:pt>
                <c:pt idx="39">
                  <c:v>3.0803655193768402</c:v>
                </c:pt>
                <c:pt idx="40">
                  <c:v>3.4196179894870498</c:v>
                </c:pt>
                <c:pt idx="41">
                  <c:v>3.0728033275121058</c:v>
                </c:pt>
                <c:pt idx="42">
                  <c:v>2.7095639768371682</c:v>
                </c:pt>
                <c:pt idx="43">
                  <c:v>3.1753350698182552</c:v>
                </c:pt>
                <c:pt idx="44">
                  <c:v>3.1672039688268145</c:v>
                </c:pt>
                <c:pt idx="45">
                  <c:v>2.8642269397771805</c:v>
                </c:pt>
                <c:pt idx="46">
                  <c:v>2.6442712325696807</c:v>
                </c:pt>
                <c:pt idx="47">
                  <c:v>3.1398643324981115</c:v>
                </c:pt>
                <c:pt idx="48">
                  <c:v>2.8844055999853824</c:v>
                </c:pt>
                <c:pt idx="49">
                  <c:v>2.8232070592827734</c:v>
                </c:pt>
                <c:pt idx="50">
                  <c:v>3.0755339694805843</c:v>
                </c:pt>
                <c:pt idx="51">
                  <c:v>2.9240129243309601</c:v>
                </c:pt>
                <c:pt idx="52">
                  <c:v>2.9307548241152275</c:v>
                </c:pt>
                <c:pt idx="53">
                  <c:v>2.2455314273491354</c:v>
                </c:pt>
                <c:pt idx="54">
                  <c:v>2.1103786337995949</c:v>
                </c:pt>
                <c:pt idx="55">
                  <c:v>2.6736757420950399</c:v>
                </c:pt>
                <c:pt idx="56">
                  <c:v>2.7868340938552132</c:v>
                </c:pt>
                <c:pt idx="57">
                  <c:v>3.0222390592147903</c:v>
                </c:pt>
                <c:pt idx="58">
                  <c:v>2.7680154302515829</c:v>
                </c:pt>
                <c:pt idx="59">
                  <c:v>2.3727392736032131</c:v>
                </c:pt>
                <c:pt idx="60">
                  <c:v>2.1545106273848584</c:v>
                </c:pt>
                <c:pt idx="61">
                  <c:v>2.3037839160505817</c:v>
                </c:pt>
                <c:pt idx="62">
                  <c:v>2.3402588079176057</c:v>
                </c:pt>
                <c:pt idx="63">
                  <c:v>2.3582803771045016</c:v>
                </c:pt>
                <c:pt idx="64">
                  <c:v>2.5513515810870602</c:v>
                </c:pt>
                <c:pt idx="65">
                  <c:v>2.3869293399180935</c:v>
                </c:pt>
                <c:pt idx="66">
                  <c:v>2.6805703035669071</c:v>
                </c:pt>
                <c:pt idx="67">
                  <c:v>2.486381690514635</c:v>
                </c:pt>
                <c:pt idx="68">
                  <c:v>2.131316657974792</c:v>
                </c:pt>
                <c:pt idx="69">
                  <c:v>2.3288213282598735</c:v>
                </c:pt>
                <c:pt idx="70">
                  <c:v>2.4923265264676284</c:v>
                </c:pt>
                <c:pt idx="71">
                  <c:v>2.1804439370279156</c:v>
                </c:pt>
                <c:pt idx="72">
                  <c:v>2.2954854683554222</c:v>
                </c:pt>
                <c:pt idx="73">
                  <c:v>2.8950604785746119</c:v>
                </c:pt>
                <c:pt idx="74">
                  <c:v>3.0218990972232458</c:v>
                </c:pt>
                <c:pt idx="75">
                  <c:v>3.2061589674495434</c:v>
                </c:pt>
                <c:pt idx="76">
                  <c:v>2.7584728270912264</c:v>
                </c:pt>
                <c:pt idx="77">
                  <c:v>2.6204708723347721</c:v>
                </c:pt>
                <c:pt idx="78">
                  <c:v>2.9672682610971206</c:v>
                </c:pt>
                <c:pt idx="79">
                  <c:v>2.6517627393842478</c:v>
                </c:pt>
                <c:pt idx="80">
                  <c:v>2.9525755052916662</c:v>
                </c:pt>
                <c:pt idx="81">
                  <c:v>2.8188152656351098</c:v>
                </c:pt>
                <c:pt idx="82">
                  <c:v>2.8621210505514756</c:v>
                </c:pt>
                <c:pt idx="83">
                  <c:v>2.6982146545713857</c:v>
                </c:pt>
                <c:pt idx="84">
                  <c:v>2.6143015081593188</c:v>
                </c:pt>
                <c:pt idx="85">
                  <c:v>2.5106103663209578</c:v>
                </c:pt>
                <c:pt idx="86">
                  <c:v>2.5849063382757294</c:v>
                </c:pt>
                <c:pt idx="87">
                  <c:v>2.4267557393020791</c:v>
                </c:pt>
                <c:pt idx="88">
                  <c:v>2.1907706152731841</c:v>
                </c:pt>
                <c:pt idx="89">
                  <c:v>2.3497075108644365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732168"/>
        <c:axId val="221733344"/>
      </c:scatterChart>
      <c:valAx>
        <c:axId val="22173216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733344"/>
        <c:crosses val="autoZero"/>
        <c:crossBetween val="midCat"/>
      </c:valAx>
      <c:valAx>
        <c:axId val="22173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732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14.59300041</v>
      </c>
      <c r="C2">
        <v>0.70850002999999995</v>
      </c>
      <c r="D2">
        <v>9.9000003020963209E+37</v>
      </c>
      <c r="E2">
        <v>1.25880003</v>
      </c>
      <c r="F2">
        <v>347.27600097999999</v>
      </c>
      <c r="G2">
        <v>1.34630001</v>
      </c>
      <c r="H2">
        <v>1246.4029541</v>
      </c>
      <c r="J2" s="2">
        <f>TREND(Calibration!$A$2:$A$4,Calibration!$B$2:$B$4,C2)</f>
        <v>468.5491155934879</v>
      </c>
      <c r="K2" s="2">
        <f>TREND(Calibration!$A$2:$A$4,Calibration!$C$2:$C$4,E2)</f>
        <v>494.65829328322712</v>
      </c>
      <c r="L2" s="2">
        <f>TREND(Calibration!$A$2:$A$4,Calibration!$D$2:$D$4,G2)</f>
        <v>510.61614716539725</v>
      </c>
      <c r="N2" s="2">
        <f>AVERAGE(J2:J409)</f>
        <v>451.25118905584077</v>
      </c>
    </row>
    <row r="3" spans="1:14" x14ac:dyDescent="0.25">
      <c r="A3">
        <v>3838</v>
      </c>
      <c r="B3">
        <v>14.57699966</v>
      </c>
      <c r="C3">
        <v>0.69940000999999996</v>
      </c>
      <c r="D3">
        <v>871.42297363</v>
      </c>
      <c r="E3">
        <v>1.1670000599999999</v>
      </c>
      <c r="F3">
        <v>927.12902831999997</v>
      </c>
      <c r="G3">
        <v>1.34630001</v>
      </c>
      <c r="H3">
        <v>1277.20605469</v>
      </c>
      <c r="J3" s="2">
        <f>TREND(Calibration!$A$2:$A$4,Calibration!$B$2:$B$4,C3)</f>
        <v>462.95407666832818</v>
      </c>
      <c r="K3" s="2">
        <f>TREND(Calibration!$A$2:$A$4,Calibration!$C$2:$C$4,E3)</f>
        <v>457.82601079387729</v>
      </c>
      <c r="L3" s="2">
        <f>TREND(Calibration!$A$2:$A$4,Calibration!$D$2:$D$4,G3)</f>
        <v>510.61614716539725</v>
      </c>
    </row>
    <row r="4" spans="1:14" x14ac:dyDescent="0.25">
      <c r="A4">
        <v>8840</v>
      </c>
      <c r="B4">
        <v>14.61299992</v>
      </c>
      <c r="C4">
        <v>0.69179999999999997</v>
      </c>
      <c r="D4">
        <v>993.83099364999998</v>
      </c>
      <c r="E4">
        <v>1.14699996</v>
      </c>
      <c r="F4">
        <v>980.62902831999997</v>
      </c>
      <c r="G4">
        <v>1.3458000400000001</v>
      </c>
      <c r="H4">
        <v>1091.08203125</v>
      </c>
      <c r="J4" s="2">
        <f>TREND(Calibration!$A$2:$A$4,Calibration!$B$2:$B$4,C4)</f>
        <v>458.28130102809843</v>
      </c>
      <c r="K4" s="2">
        <f>TREND(Calibration!$A$2:$A$4,Calibration!$C$2:$C$4,E4)</f>
        <v>449.80150563319762</v>
      </c>
      <c r="L4" s="2">
        <f>TREND(Calibration!$A$2:$A$4,Calibration!$D$2:$D$4,G4)</f>
        <v>510.4092586934604</v>
      </c>
    </row>
    <row r="5" spans="1:14" x14ac:dyDescent="0.25">
      <c r="A5">
        <v>13840</v>
      </c>
      <c r="B5">
        <v>14.635999679999999</v>
      </c>
      <c r="C5">
        <v>0.69499999000000001</v>
      </c>
      <c r="D5">
        <v>831.11999512</v>
      </c>
      <c r="E5">
        <v>1.3014999599999999</v>
      </c>
      <c r="F5">
        <v>1168.9229736299999</v>
      </c>
      <c r="G5">
        <v>1.3436000299999999</v>
      </c>
      <c r="H5">
        <v>888.52502441000001</v>
      </c>
      <c r="J5" s="2">
        <f>TREND(Calibration!$A$2:$A$4,Calibration!$B$2:$B$4,C5)</f>
        <v>460.24877677102234</v>
      </c>
      <c r="K5" s="2">
        <f>TREND(Calibration!$A$2:$A$4,Calibration!$C$2:$C$4,E5)</f>
        <v>511.79049805448642</v>
      </c>
      <c r="L5" s="2">
        <f>TREND(Calibration!$A$2:$A$4,Calibration!$D$2:$D$4,G5)</f>
        <v>509.49889065708646</v>
      </c>
    </row>
    <row r="6" spans="1:14" x14ac:dyDescent="0.25">
      <c r="A6">
        <v>18842</v>
      </c>
      <c r="B6">
        <v>14.6420002</v>
      </c>
      <c r="C6">
        <v>0.68640000000000001</v>
      </c>
      <c r="D6">
        <v>9.9000003020963209E+37</v>
      </c>
      <c r="E6">
        <v>1.14699996</v>
      </c>
      <c r="F6">
        <v>434.18301392000001</v>
      </c>
      <c r="G6">
        <v>1.34630001</v>
      </c>
      <c r="H6">
        <v>9.9000003020963209E+37</v>
      </c>
      <c r="J6" s="2">
        <f>TREND(Calibration!$A$2:$A$4,Calibration!$B$2:$B$4,C6)</f>
        <v>454.96117533652171</v>
      </c>
      <c r="K6" s="2">
        <f>TREND(Calibration!$A$2:$A$4,Calibration!$C$2:$C$4,E6)</f>
        <v>449.80150563319762</v>
      </c>
      <c r="L6" s="2">
        <f>TREND(Calibration!$A$2:$A$4,Calibration!$D$2:$D$4,G6)</f>
        <v>510.61614716539725</v>
      </c>
    </row>
    <row r="7" spans="1:14" x14ac:dyDescent="0.25">
      <c r="A7">
        <v>23842</v>
      </c>
      <c r="B7">
        <v>14.579999920000001</v>
      </c>
      <c r="C7">
        <v>0.68800002000000005</v>
      </c>
      <c r="D7">
        <v>1317.8699951200001</v>
      </c>
      <c r="E7">
        <v>1.13569999</v>
      </c>
      <c r="F7">
        <v>121.68299866</v>
      </c>
      <c r="G7">
        <v>1.34739995</v>
      </c>
      <c r="H7">
        <v>9.9000003020963209E+37</v>
      </c>
      <c r="J7" s="2">
        <f>TREND(Calibration!$A$2:$A$4,Calibration!$B$2:$B$4,C7)</f>
        <v>455.9449285789359</v>
      </c>
      <c r="K7" s="2">
        <f>TREND(Calibration!$A$2:$A$4,Calibration!$C$2:$C$4,E7)</f>
        <v>445.26769492322484</v>
      </c>
      <c r="L7" s="2">
        <f>TREND(Calibration!$A$2:$A$4,Calibration!$D$2:$D$4,G7)</f>
        <v>511.07130428646906</v>
      </c>
    </row>
    <row r="8" spans="1:14" x14ac:dyDescent="0.25">
      <c r="A8">
        <v>28844</v>
      </c>
      <c r="B8">
        <v>14.56700039</v>
      </c>
      <c r="C8">
        <v>0.68529998999999997</v>
      </c>
      <c r="D8">
        <v>832.36297606999995</v>
      </c>
      <c r="E8">
        <v>1.13460004</v>
      </c>
      <c r="F8">
        <v>364.09100341999999</v>
      </c>
      <c r="G8">
        <v>1.34630001</v>
      </c>
      <c r="H8">
        <v>9.9000003020963209E+37</v>
      </c>
      <c r="J8" s="2">
        <f>TREND(Calibration!$A$2:$A$4,Calibration!$B$2:$B$4,C8)</f>
        <v>454.28484728800476</v>
      </c>
      <c r="K8" s="2">
        <f>TREND(Calibration!$A$2:$A$4,Calibration!$C$2:$C$4,E8)</f>
        <v>444.82636940727792</v>
      </c>
      <c r="L8" s="2">
        <f>TREND(Calibration!$A$2:$A$4,Calibration!$D$2:$D$4,G8)</f>
        <v>510.61614716539725</v>
      </c>
    </row>
    <row r="9" spans="1:14" x14ac:dyDescent="0.25">
      <c r="A9">
        <v>33844</v>
      </c>
      <c r="B9">
        <v>14.55500031</v>
      </c>
      <c r="C9">
        <v>0.67830002</v>
      </c>
      <c r="D9">
        <v>497.53201294000002</v>
      </c>
      <c r="E9">
        <v>1.12759995</v>
      </c>
      <c r="F9">
        <v>486.67999268</v>
      </c>
      <c r="G9">
        <v>1.3442000199999999</v>
      </c>
      <c r="H9">
        <v>9.9000003020963209E+37</v>
      </c>
      <c r="J9" s="2">
        <f>TREND(Calibration!$A$2:$A$4,Calibration!$B$2:$B$4,C9)</f>
        <v>449.98099909591832</v>
      </c>
      <c r="K9" s="2">
        <f>TREND(Calibration!$A$2:$A$4,Calibration!$C$2:$C$4,E9)</f>
        <v>442.01777053376117</v>
      </c>
      <c r="L9" s="2">
        <f>TREND(Calibration!$A$2:$A$4,Calibration!$D$2:$D$4,G9)</f>
        <v>509.74716758225679</v>
      </c>
    </row>
    <row r="10" spans="1:14" x14ac:dyDescent="0.25">
      <c r="A10">
        <v>38844</v>
      </c>
      <c r="B10">
        <v>14.55500031</v>
      </c>
      <c r="C10">
        <v>0.68099999</v>
      </c>
      <c r="D10">
        <v>505.16000365999997</v>
      </c>
      <c r="E10">
        <v>1.1291999800000001</v>
      </c>
      <c r="F10">
        <v>780.22900390999996</v>
      </c>
      <c r="G10">
        <v>1.34689999</v>
      </c>
      <c r="H10">
        <v>9.9000003020963209E+37</v>
      </c>
      <c r="J10" s="2">
        <f>TREND(Calibration!$A$2:$A$4,Calibration!$B$2:$B$4,C10)</f>
        <v>451.64104349656401</v>
      </c>
      <c r="K10" s="2">
        <f>TREND(Calibration!$A$2:$A$4,Calibration!$C$2:$C$4,E10)</f>
        <v>442.65973977352712</v>
      </c>
      <c r="L10" s="2">
        <f>TREND(Calibration!$A$2:$A$4,Calibration!$D$2:$D$4,G10)</f>
        <v>510.86441995254995</v>
      </c>
    </row>
    <row r="11" spans="1:14" x14ac:dyDescent="0.25">
      <c r="A11">
        <v>43844</v>
      </c>
      <c r="B11">
        <v>14.51599979</v>
      </c>
      <c r="C11">
        <v>0.68099999</v>
      </c>
      <c r="D11">
        <v>514.04699706999997</v>
      </c>
      <c r="E11">
        <v>1.1330000200000001</v>
      </c>
      <c r="F11">
        <v>1196.3800048799999</v>
      </c>
      <c r="G11">
        <v>1.3489999800000001</v>
      </c>
      <c r="H11">
        <v>1129.39001465</v>
      </c>
      <c r="J11" s="2">
        <f>TREND(Calibration!$A$2:$A$4,Calibration!$B$2:$B$4,C11)</f>
        <v>451.64104349656401</v>
      </c>
      <c r="K11" s="2">
        <f>TREND(Calibration!$A$2:$A$4,Calibration!$C$2:$C$4,E11)</f>
        <v>444.18440417974455</v>
      </c>
      <c r="L11" s="2">
        <f>TREND(Calibration!$A$2:$A$4,Calibration!$D$2:$D$4,G11)</f>
        <v>511.73339953569041</v>
      </c>
    </row>
    <row r="12" spans="1:14" x14ac:dyDescent="0.25">
      <c r="A12">
        <v>48845</v>
      </c>
      <c r="B12">
        <v>14.446999549999999</v>
      </c>
      <c r="C12">
        <v>0.68529998999999997</v>
      </c>
      <c r="D12">
        <v>576.27099609000004</v>
      </c>
      <c r="E12">
        <v>1.1789000000000001</v>
      </c>
      <c r="F12">
        <v>1068.6469726600001</v>
      </c>
      <c r="G12">
        <v>1.34630001</v>
      </c>
      <c r="H12">
        <v>9.9000003020963209E+37</v>
      </c>
      <c r="J12" s="2">
        <f>TREND(Calibration!$A$2:$A$4,Calibration!$B$2:$B$4,C12)</f>
        <v>454.28484728800476</v>
      </c>
      <c r="K12" s="2">
        <f>TREND(Calibration!$A$2:$A$4,Calibration!$C$2:$C$4,E12)</f>
        <v>462.60054341830318</v>
      </c>
      <c r="L12" s="2">
        <f>TREND(Calibration!$A$2:$A$4,Calibration!$D$2:$D$4,G12)</f>
        <v>510.61614716539725</v>
      </c>
    </row>
    <row r="13" spans="1:14" x14ac:dyDescent="0.25">
      <c r="A13">
        <v>53845</v>
      </c>
      <c r="B13">
        <v>14.39500046</v>
      </c>
      <c r="C13">
        <v>0.6875</v>
      </c>
      <c r="D13">
        <v>810.91699218999997</v>
      </c>
      <c r="E13">
        <v>1.2582999500000001</v>
      </c>
      <c r="F13">
        <v>1263.3409423799999</v>
      </c>
      <c r="G13">
        <v>1.3489999800000001</v>
      </c>
      <c r="H13">
        <v>9.9000003020963209E+37</v>
      </c>
      <c r="J13" s="2">
        <f>TREND(Calibration!$A$2:$A$4,Calibration!$B$2:$B$4,C13)</f>
        <v>455.63749723665768</v>
      </c>
      <c r="K13" s="2">
        <f>TREND(Calibration!$A$2:$A$4,Calibration!$C$2:$C$4,E13)</f>
        <v>494.45764955940814</v>
      </c>
      <c r="L13" s="2">
        <f>TREND(Calibration!$A$2:$A$4,Calibration!$D$2:$D$4,G13)</f>
        <v>511.73339953569041</v>
      </c>
    </row>
    <row r="14" spans="1:14" x14ac:dyDescent="0.25">
      <c r="A14">
        <v>58845</v>
      </c>
      <c r="B14">
        <v>14.39599991</v>
      </c>
      <c r="C14">
        <v>0.68320000000000003</v>
      </c>
      <c r="D14">
        <v>630.95098876999998</v>
      </c>
      <c r="E14">
        <v>1.31930006</v>
      </c>
      <c r="F14">
        <v>1227.0880127</v>
      </c>
      <c r="G14">
        <v>1.3501000400000001</v>
      </c>
      <c r="H14">
        <v>1089.2209472699999</v>
      </c>
      <c r="J14" s="2">
        <f>TREND(Calibration!$A$2:$A$4,Calibration!$B$2:$B$4,C14)</f>
        <v>452.99369344521693</v>
      </c>
      <c r="K14" s="2">
        <f>TREND(Calibration!$A$2:$A$4,Calibration!$C$2:$C$4,E14)</f>
        <v>518.9323120609472</v>
      </c>
      <c r="L14" s="2">
        <f>TREND(Calibration!$A$2:$A$4,Calibration!$D$2:$D$4,G14)</f>
        <v>512.18860631297491</v>
      </c>
    </row>
    <row r="15" spans="1:14" x14ac:dyDescent="0.25">
      <c r="A15">
        <v>63846</v>
      </c>
      <c r="B15">
        <v>14.51299953</v>
      </c>
      <c r="C15">
        <v>0.69230002000000002</v>
      </c>
      <c r="D15">
        <v>180.12600707999999</v>
      </c>
      <c r="E15">
        <v>1.30739999</v>
      </c>
      <c r="F15">
        <v>9.9000003020963209E+37</v>
      </c>
      <c r="G15">
        <v>1.34739995</v>
      </c>
      <c r="H15">
        <v>1168.5670166</v>
      </c>
      <c r="J15" s="2">
        <f>TREND(Calibration!$A$2:$A$4,Calibration!$B$2:$B$4,C15)</f>
        <v>458.58873237037665</v>
      </c>
      <c r="K15" s="2">
        <f>TREND(Calibration!$A$2:$A$4,Calibration!$C$2:$C$4,E15)</f>
        <v>514.15772727749868</v>
      </c>
      <c r="L15" s="2">
        <f>TREND(Calibration!$A$2:$A$4,Calibration!$D$2:$D$4,G15)</f>
        <v>511.07130428646906</v>
      </c>
    </row>
    <row r="16" spans="1:14" x14ac:dyDescent="0.25">
      <c r="A16">
        <v>68845</v>
      </c>
      <c r="B16">
        <v>14.522000309999999</v>
      </c>
      <c r="C16">
        <v>0.68419998999999998</v>
      </c>
      <c r="D16">
        <v>1096.29504395</v>
      </c>
      <c r="E16">
        <v>1.28639996</v>
      </c>
      <c r="F16">
        <v>1121.43395996</v>
      </c>
      <c r="G16">
        <v>1.34630001</v>
      </c>
      <c r="H16">
        <v>9.9000003020963209E+37</v>
      </c>
      <c r="J16" s="2">
        <f>TREND(Calibration!$A$2:$A$4,Calibration!$B$2:$B$4,C16)</f>
        <v>453.60852538786872</v>
      </c>
      <c r="K16" s="2">
        <f>TREND(Calibration!$A$2:$A$4,Calibration!$C$2:$C$4,E16)</f>
        <v>505.73202695052885</v>
      </c>
      <c r="L16" s="2">
        <f>TREND(Calibration!$A$2:$A$4,Calibration!$D$2:$D$4,G16)</f>
        <v>510.61614716539725</v>
      </c>
    </row>
    <row r="17" spans="1:12" x14ac:dyDescent="0.25">
      <c r="A17">
        <v>73846</v>
      </c>
      <c r="B17">
        <v>14.58699989</v>
      </c>
      <c r="C17">
        <v>0.68370003000000001</v>
      </c>
      <c r="D17">
        <v>930.09399413999995</v>
      </c>
      <c r="E17">
        <v>1.3528000099999999</v>
      </c>
      <c r="F17">
        <v>869.13000488</v>
      </c>
      <c r="G17">
        <v>1.34630001</v>
      </c>
      <c r="H17">
        <v>9.9000003020963209E+37</v>
      </c>
      <c r="J17" s="2">
        <f>TREND(Calibration!$A$2:$A$4,Calibration!$B$2:$B$4,C17)</f>
        <v>453.30113093587602</v>
      </c>
      <c r="K17" s="2">
        <f>TREND(Calibration!$A$2:$A$4,Calibration!$C$2:$C$4,E17)</f>
        <v>532.37327093902854</v>
      </c>
      <c r="L17" s="2">
        <f>TREND(Calibration!$A$2:$A$4,Calibration!$D$2:$D$4,G17)</f>
        <v>510.61614716539725</v>
      </c>
    </row>
    <row r="18" spans="1:12" x14ac:dyDescent="0.25">
      <c r="A18">
        <v>78847</v>
      </c>
      <c r="B18">
        <v>14.6590004</v>
      </c>
      <c r="C18">
        <v>0.68419998999999998</v>
      </c>
      <c r="D18">
        <v>597.24298095999995</v>
      </c>
      <c r="E18">
        <v>1.43490005</v>
      </c>
      <c r="F18">
        <v>905.49200439000003</v>
      </c>
      <c r="G18">
        <v>1.3458000400000001</v>
      </c>
      <c r="H18">
        <v>9.9000003020963209E+37</v>
      </c>
      <c r="J18" s="2">
        <f>TREND(Calibration!$A$2:$A$4,Calibration!$B$2:$B$4,C18)</f>
        <v>453.60852538786872</v>
      </c>
      <c r="K18" s="2">
        <f>TREND(Calibration!$A$2:$A$4,Calibration!$C$2:$C$4,E18)</f>
        <v>565.31371597040402</v>
      </c>
      <c r="L18" s="2">
        <f>TREND(Calibration!$A$2:$A$4,Calibration!$D$2:$D$4,G18)</f>
        <v>510.4092586934604</v>
      </c>
    </row>
    <row r="19" spans="1:12" x14ac:dyDescent="0.25">
      <c r="A19">
        <v>83847</v>
      </c>
      <c r="B19">
        <v>14.7329998</v>
      </c>
      <c r="C19">
        <v>0.67940003000000004</v>
      </c>
      <c r="D19">
        <v>699.21801758000004</v>
      </c>
      <c r="E19">
        <v>1.43490005</v>
      </c>
      <c r="F19">
        <v>640.43103026999995</v>
      </c>
      <c r="G19">
        <v>1.3446999799999999</v>
      </c>
      <c r="H19">
        <v>9.9000003020963209E+37</v>
      </c>
      <c r="J19" s="2">
        <f>TREND(Calibration!$A$2:$A$4,Calibration!$B$2:$B$4,C19)</f>
        <v>450.65732714443527</v>
      </c>
      <c r="K19" s="2">
        <f>TREND(Calibration!$A$2:$A$4,Calibration!$C$2:$C$4,E19)</f>
        <v>565.31371597040402</v>
      </c>
      <c r="L19" s="2">
        <f>TREND(Calibration!$A$2:$A$4,Calibration!$D$2:$D$4,G19)</f>
        <v>509.9540519161759</v>
      </c>
    </row>
    <row r="20" spans="1:12" x14ac:dyDescent="0.25">
      <c r="A20">
        <v>88847</v>
      </c>
      <c r="B20">
        <v>14.772000309999999</v>
      </c>
      <c r="C20">
        <v>0.67879999000000002</v>
      </c>
      <c r="D20">
        <v>656.55999756000006</v>
      </c>
      <c r="E20">
        <v>1.49810004</v>
      </c>
      <c r="F20">
        <v>669.89001465000001</v>
      </c>
      <c r="G20">
        <v>1.3442000199999999</v>
      </c>
      <c r="H20">
        <v>9.9000003020963209E+37</v>
      </c>
      <c r="J20" s="2">
        <f>TREND(Calibration!$A$2:$A$4,Calibration!$B$2:$B$4,C20)</f>
        <v>450.288399696292</v>
      </c>
      <c r="K20" s="2">
        <f>TREND(Calibration!$A$2:$A$4,Calibration!$C$2:$C$4,E20)</f>
        <v>590.67102147937192</v>
      </c>
      <c r="L20" s="2">
        <f>TREND(Calibration!$A$2:$A$4,Calibration!$D$2:$D$4,G20)</f>
        <v>509.74716758225679</v>
      </c>
    </row>
    <row r="21" spans="1:12" x14ac:dyDescent="0.25">
      <c r="A21">
        <v>93847</v>
      </c>
      <c r="B21">
        <v>14.817999840000001</v>
      </c>
      <c r="C21">
        <v>0.68099999</v>
      </c>
      <c r="D21">
        <v>803.32501220999995</v>
      </c>
      <c r="E21">
        <v>1.56289995</v>
      </c>
      <c r="F21">
        <v>1038.8699951200001</v>
      </c>
      <c r="G21">
        <v>1.3451999400000001</v>
      </c>
      <c r="H21">
        <v>1201.0300293</v>
      </c>
      <c r="J21" s="2">
        <f>TREND(Calibration!$A$2:$A$4,Calibration!$B$2:$B$4,C21)</f>
        <v>451.64104349656401</v>
      </c>
      <c r="K21" s="2">
        <f>TREND(Calibration!$A$2:$A$4,Calibration!$C$2:$C$4,E21)</f>
        <v>616.67025209354802</v>
      </c>
      <c r="L21" s="2">
        <f>TREND(Calibration!$A$2:$A$4,Calibration!$D$2:$D$4,G21)</f>
        <v>510.16093625009523</v>
      </c>
    </row>
    <row r="22" spans="1:12" x14ac:dyDescent="0.25">
      <c r="A22">
        <v>98848</v>
      </c>
      <c r="B22">
        <v>14.77900028</v>
      </c>
      <c r="C22">
        <v>0.67830002</v>
      </c>
      <c r="D22">
        <v>9.9000003020963209E+37</v>
      </c>
      <c r="E22">
        <v>1.5791000100000001</v>
      </c>
      <c r="F22">
        <v>502.09698486000002</v>
      </c>
      <c r="G22">
        <v>1.3442000199999999</v>
      </c>
      <c r="H22">
        <v>9.9000003020963209E+37</v>
      </c>
      <c r="J22" s="2">
        <f>TREND(Calibration!$A$2:$A$4,Calibration!$B$2:$B$4,C22)</f>
        <v>449.98099909591832</v>
      </c>
      <c r="K22" s="2">
        <f>TREND(Calibration!$A$2:$A$4,Calibration!$C$2:$C$4,E22)</f>
        <v>623.17009284801031</v>
      </c>
      <c r="L22" s="2">
        <f>TREND(Calibration!$A$2:$A$4,Calibration!$D$2:$D$4,G22)</f>
        <v>509.74716758225679</v>
      </c>
    </row>
    <row r="23" spans="1:12" x14ac:dyDescent="0.25">
      <c r="A23">
        <v>103848</v>
      </c>
      <c r="B23">
        <v>14.75899982</v>
      </c>
      <c r="C23">
        <v>0.67180002000000005</v>
      </c>
      <c r="D23">
        <v>1293.3270263700001</v>
      </c>
      <c r="E23">
        <v>1.66330004</v>
      </c>
      <c r="F23">
        <v>634.69097899999997</v>
      </c>
      <c r="G23">
        <v>1.3436000299999999</v>
      </c>
      <c r="H23">
        <v>9.9000003020963209E+37</v>
      </c>
      <c r="J23" s="2">
        <f>TREND(Calibration!$A$2:$A$4,Calibration!$B$2:$B$4,C23)</f>
        <v>445.98455150420557</v>
      </c>
      <c r="K23" s="2">
        <f>TREND(Calibration!$A$2:$A$4,Calibration!$C$2:$C$4,E23)</f>
        <v>656.95310269618051</v>
      </c>
      <c r="L23" s="2">
        <f>TREND(Calibration!$A$2:$A$4,Calibration!$D$2:$D$4,G23)</f>
        <v>509.49889065708646</v>
      </c>
    </row>
    <row r="24" spans="1:12" x14ac:dyDescent="0.25">
      <c r="A24">
        <v>108847</v>
      </c>
      <c r="B24">
        <v>14.70400047</v>
      </c>
      <c r="C24">
        <v>0.67290002000000004</v>
      </c>
      <c r="D24">
        <v>1065.2089843700001</v>
      </c>
      <c r="E24">
        <v>1.66550004</v>
      </c>
      <c r="F24">
        <v>998.65802001999998</v>
      </c>
      <c r="G24">
        <v>1.3415000399999999</v>
      </c>
      <c r="H24">
        <v>1065.1020507799999</v>
      </c>
      <c r="J24" s="2">
        <f>TREND(Calibration!$A$2:$A$4,Calibration!$B$2:$B$4,C24)</f>
        <v>446.6608734043416</v>
      </c>
      <c r="K24" s="2">
        <f>TREND(Calibration!$A$2:$A$4,Calibration!$C$2:$C$4,E24)</f>
        <v>657.83579385039945</v>
      </c>
      <c r="L24" s="2">
        <f>TREND(Calibration!$A$2:$A$4,Calibration!$D$2:$D$4,G24)</f>
        <v>508.62991107394589</v>
      </c>
    </row>
    <row r="25" spans="1:12" x14ac:dyDescent="0.25">
      <c r="A25">
        <v>113848</v>
      </c>
      <c r="B25">
        <v>14.65499973</v>
      </c>
      <c r="C25">
        <v>0.67019998999999997</v>
      </c>
      <c r="D25">
        <v>9.9000003020963209E+37</v>
      </c>
      <c r="E25">
        <v>1.6513999699999999</v>
      </c>
      <c r="F25">
        <v>382.14599608999998</v>
      </c>
      <c r="G25">
        <v>1.3415000399999999</v>
      </c>
      <c r="H25">
        <v>9.9000003020963209E+37</v>
      </c>
      <c r="J25" s="2">
        <f>TREND(Calibration!$A$2:$A$4,Calibration!$B$2:$B$4,C25)</f>
        <v>445.0007921134104</v>
      </c>
      <c r="K25" s="2">
        <f>TREND(Calibration!$A$2:$A$4,Calibration!$C$2:$C$4,E25)</f>
        <v>652.17851791273188</v>
      </c>
      <c r="L25" s="2">
        <f>TREND(Calibration!$A$2:$A$4,Calibration!$D$2:$D$4,G25)</f>
        <v>508.62991107394589</v>
      </c>
    </row>
    <row r="26" spans="1:12" x14ac:dyDescent="0.25">
      <c r="A26">
        <v>118847</v>
      </c>
      <c r="B26">
        <v>14.664999959999999</v>
      </c>
      <c r="C26">
        <v>0.67290002000000004</v>
      </c>
      <c r="D26">
        <v>695.26501465000001</v>
      </c>
      <c r="E26">
        <v>1.6729999799999999</v>
      </c>
      <c r="F26">
        <v>1146.35900879</v>
      </c>
      <c r="G26">
        <v>1.3398000000000001</v>
      </c>
      <c r="H26">
        <v>1047.3699951200001</v>
      </c>
      <c r="J26" s="2">
        <f>TREND(Calibration!$A$2:$A$4,Calibration!$B$2:$B$4,C26)</f>
        <v>446.6608734043416</v>
      </c>
      <c r="K26" s="2">
        <f>TREND(Calibration!$A$2:$A$4,Calibration!$C$2:$C$4,E26)</f>
        <v>660.84494416638734</v>
      </c>
      <c r="L26" s="2">
        <f>TREND(Calibration!$A$2:$A$4,Calibration!$D$2:$D$4,G26)</f>
        <v>507.92643150950892</v>
      </c>
    </row>
    <row r="27" spans="1:12" x14ac:dyDescent="0.25">
      <c r="A27">
        <v>123849</v>
      </c>
      <c r="B27">
        <v>14.652000429999999</v>
      </c>
      <c r="C27">
        <v>0.67339998000000001</v>
      </c>
      <c r="D27">
        <v>843.30798340000001</v>
      </c>
      <c r="E27">
        <v>1.6990000000000001</v>
      </c>
      <c r="F27">
        <v>9.9000003020963209E+37</v>
      </c>
      <c r="G27">
        <v>1.3436000299999999</v>
      </c>
      <c r="H27">
        <v>1146.35705566</v>
      </c>
      <c r="J27" s="2">
        <f>TREND(Calibration!$A$2:$A$4,Calibration!$B$2:$B$4,C27)</f>
        <v>446.96826785633431</v>
      </c>
      <c r="K27" s="2">
        <f>TREND(Calibration!$A$2:$A$4,Calibration!$C$2:$C$4,E27)</f>
        <v>671.27675674071327</v>
      </c>
      <c r="L27" s="2">
        <f>TREND(Calibration!$A$2:$A$4,Calibration!$D$2:$D$4,G27)</f>
        <v>509.49889065708646</v>
      </c>
    </row>
    <row r="28" spans="1:12" x14ac:dyDescent="0.25">
      <c r="A28">
        <v>128848</v>
      </c>
      <c r="B28">
        <v>14.63300037</v>
      </c>
      <c r="C28">
        <v>0.67610002000000002</v>
      </c>
      <c r="D28">
        <v>1010.9130249</v>
      </c>
      <c r="E28">
        <v>1.77079999</v>
      </c>
      <c r="F28">
        <v>9.9000003020963209E+37</v>
      </c>
      <c r="G28">
        <v>1.3446999799999999</v>
      </c>
      <c r="H28">
        <v>9.9000003020963209E+37</v>
      </c>
      <c r="J28" s="2">
        <f>TREND(Calibration!$A$2:$A$4,Calibration!$B$2:$B$4,C28)</f>
        <v>448.62835529564632</v>
      </c>
      <c r="K28" s="2">
        <f>TREND(Calibration!$A$2:$A$4,Calibration!$C$2:$C$4,E28)</f>
        <v>700.08458221617354</v>
      </c>
      <c r="L28" s="2">
        <f>TREND(Calibration!$A$2:$A$4,Calibration!$D$2:$D$4,G28)</f>
        <v>509.9540519161759</v>
      </c>
    </row>
    <row r="29" spans="1:12" x14ac:dyDescent="0.25">
      <c r="A29">
        <v>133848</v>
      </c>
      <c r="B29">
        <v>14.59399986</v>
      </c>
      <c r="C29">
        <v>0.67180002000000005</v>
      </c>
      <c r="D29">
        <v>780.96502685999997</v>
      </c>
      <c r="E29">
        <v>1.9436000600000001</v>
      </c>
      <c r="F29">
        <v>9.9000003020963209E+37</v>
      </c>
      <c r="G29">
        <v>1.3458000400000001</v>
      </c>
      <c r="H29">
        <v>9.9000003020963209E+37</v>
      </c>
      <c r="J29" s="2">
        <f>TREND(Calibration!$A$2:$A$4,Calibration!$B$2:$B$4,C29)</f>
        <v>445.98455150420557</v>
      </c>
      <c r="K29" s="2">
        <f>TREND(Calibration!$A$2:$A$4,Calibration!$C$2:$C$4,E29)</f>
        <v>769.41598823318463</v>
      </c>
      <c r="L29" s="2">
        <f>TREND(Calibration!$A$2:$A$4,Calibration!$D$2:$D$4,G29)</f>
        <v>510.4092586934604</v>
      </c>
    </row>
    <row r="30" spans="1:12" x14ac:dyDescent="0.25">
      <c r="A30">
        <v>138849</v>
      </c>
      <c r="B30">
        <v>14.493000029999999</v>
      </c>
      <c r="C30">
        <v>0.67830002</v>
      </c>
      <c r="D30">
        <v>687.72399901999995</v>
      </c>
      <c r="E30">
        <v>1.84370005</v>
      </c>
      <c r="F30">
        <v>9.9000003020963209E+37</v>
      </c>
      <c r="G30">
        <v>1.3458000400000001</v>
      </c>
      <c r="H30">
        <v>992.90399170000001</v>
      </c>
      <c r="J30" s="2">
        <f>TREND(Calibration!$A$2:$A$4,Calibration!$B$2:$B$4,C30)</f>
        <v>449.98099909591832</v>
      </c>
      <c r="K30" s="2">
        <f>TREND(Calibration!$A$2:$A$4,Calibration!$C$2:$C$4,E30)</f>
        <v>729.33378135437101</v>
      </c>
      <c r="L30" s="2">
        <f>TREND(Calibration!$A$2:$A$4,Calibration!$D$2:$D$4,G30)</f>
        <v>510.4092586934604</v>
      </c>
    </row>
    <row r="31" spans="1:12" x14ac:dyDescent="0.25">
      <c r="A31">
        <v>143848</v>
      </c>
      <c r="B31">
        <v>14.33100033</v>
      </c>
      <c r="C31">
        <v>0.67559999000000004</v>
      </c>
      <c r="D31">
        <v>1035.8139648399999</v>
      </c>
      <c r="E31">
        <v>1.8545000599999999</v>
      </c>
      <c r="F31">
        <v>9.9000003020963209E+37</v>
      </c>
      <c r="G31">
        <v>1.34850001</v>
      </c>
      <c r="H31">
        <v>9.9000003020963209E+37</v>
      </c>
      <c r="J31" s="2">
        <f>TREND(Calibration!$A$2:$A$4,Calibration!$B$2:$B$4,C31)</f>
        <v>448.32091780498723</v>
      </c>
      <c r="K31" s="2">
        <f>TREND(Calibration!$A$2:$A$4,Calibration!$C$2:$C$4,E31)</f>
        <v>733.66699648731503</v>
      </c>
      <c r="L31" s="2">
        <f>TREND(Calibration!$A$2:$A$4,Calibration!$D$2:$D$4,G31)</f>
        <v>511.52651106375356</v>
      </c>
    </row>
    <row r="32" spans="1:12" x14ac:dyDescent="0.25">
      <c r="A32">
        <v>148849</v>
      </c>
      <c r="B32">
        <v>14.22399998</v>
      </c>
      <c r="C32">
        <v>0.68150001999999998</v>
      </c>
      <c r="D32">
        <v>558.49200439000003</v>
      </c>
      <c r="E32">
        <v>1.80209994</v>
      </c>
      <c r="F32">
        <v>9.9000003020963209E+37</v>
      </c>
      <c r="G32">
        <v>1.3501000400000001</v>
      </c>
      <c r="H32">
        <v>719.92999268000005</v>
      </c>
      <c r="J32" s="2">
        <f>TREND(Calibration!$A$2:$A$4,Calibration!$B$2:$B$4,C32)</f>
        <v>451.94848098722309</v>
      </c>
      <c r="K32" s="2">
        <f>TREND(Calibration!$A$2:$A$4,Calibration!$C$2:$C$4,E32)</f>
        <v>712.64284994003583</v>
      </c>
      <c r="L32" s="2">
        <f>TREND(Calibration!$A$2:$A$4,Calibration!$D$2:$D$4,G32)</f>
        <v>512.18860631297491</v>
      </c>
    </row>
    <row r="33" spans="1:12" x14ac:dyDescent="0.25">
      <c r="A33">
        <v>153848</v>
      </c>
      <c r="B33">
        <v>14.100999829999999</v>
      </c>
      <c r="C33">
        <v>0.68260001999999997</v>
      </c>
      <c r="D33">
        <v>990.53698729999996</v>
      </c>
      <c r="E33">
        <v>1.84590006</v>
      </c>
      <c r="F33">
        <v>9.9000003020963209E+37</v>
      </c>
      <c r="G33">
        <v>1.3511999800000001</v>
      </c>
      <c r="H33">
        <v>9.9000003020963209E+37</v>
      </c>
      <c r="J33" s="2">
        <f>TREND(Calibration!$A$2:$A$4,Calibration!$B$2:$B$4,C33)</f>
        <v>452.62480288735907</v>
      </c>
      <c r="K33" s="2">
        <f>TREND(Calibration!$A$2:$A$4,Calibration!$C$2:$C$4,E33)</f>
        <v>730.21647652082254</v>
      </c>
      <c r="L33" s="2">
        <f>TREND(Calibration!$A$2:$A$4,Calibration!$D$2:$D$4,G33)</f>
        <v>512.64376343404672</v>
      </c>
    </row>
    <row r="34" spans="1:12" x14ac:dyDescent="0.25">
      <c r="A34">
        <v>158849</v>
      </c>
      <c r="B34">
        <v>14.067999840000001</v>
      </c>
      <c r="C34">
        <v>0.68210000000000004</v>
      </c>
      <c r="D34">
        <v>432.68798828000001</v>
      </c>
      <c r="E34">
        <v>1.7989000100000001</v>
      </c>
      <c r="F34">
        <v>9.9000003020963209E+37</v>
      </c>
      <c r="G34">
        <v>1.3511999800000001</v>
      </c>
      <c r="H34">
        <v>1148.37597656</v>
      </c>
      <c r="J34" s="2">
        <f>TREND(Calibration!$A$2:$A$4,Calibration!$B$2:$B$4,C34)</f>
        <v>452.31737154508096</v>
      </c>
      <c r="K34" s="2">
        <f>TREND(Calibration!$A$2:$A$4,Calibration!$C$2:$C$4,E34)</f>
        <v>711.35896361952678</v>
      </c>
      <c r="L34" s="2">
        <f>TREND(Calibration!$A$2:$A$4,Calibration!$D$2:$D$4,G34)</f>
        <v>512.64376343404672</v>
      </c>
    </row>
    <row r="35" spans="1:12" x14ac:dyDescent="0.25">
      <c r="A35">
        <v>163851</v>
      </c>
      <c r="B35">
        <v>14.11299992</v>
      </c>
      <c r="C35">
        <v>0.68320000000000003</v>
      </c>
      <c r="D35">
        <v>1274.9310302700001</v>
      </c>
      <c r="E35">
        <v>1.92789996</v>
      </c>
      <c r="F35">
        <v>9.9000003020963209E+37</v>
      </c>
      <c r="G35">
        <v>1.3532999800000001</v>
      </c>
      <c r="H35">
        <v>9.9000003020963209E+37</v>
      </c>
      <c r="J35" s="2">
        <f>TREND(Calibration!$A$2:$A$4,Calibration!$B$2:$B$4,C35)</f>
        <v>452.99369344521693</v>
      </c>
      <c r="K35" s="2">
        <f>TREND(Calibration!$A$2:$A$4,Calibration!$C$2:$C$4,E35)</f>
        <v>763.11674305575104</v>
      </c>
      <c r="L35" s="2">
        <f>TREND(Calibration!$A$2:$A$4,Calibration!$D$2:$D$4,G35)</f>
        <v>513.51274715520492</v>
      </c>
    </row>
    <row r="36" spans="1:12" x14ac:dyDescent="0.25">
      <c r="A36">
        <v>168851</v>
      </c>
      <c r="B36">
        <v>14.260000229999999</v>
      </c>
      <c r="C36">
        <v>0.68640000000000001</v>
      </c>
      <c r="D36">
        <v>503.92199706999997</v>
      </c>
      <c r="E36">
        <v>1.7740000499999999</v>
      </c>
      <c r="F36">
        <v>9.9000003020963209E+37</v>
      </c>
      <c r="G36">
        <v>1.35549998</v>
      </c>
      <c r="H36">
        <v>702.69500731999995</v>
      </c>
      <c r="J36" s="2">
        <f>TREND(Calibration!$A$2:$A$4,Calibration!$B$2:$B$4,C36)</f>
        <v>454.96117533652171</v>
      </c>
      <c r="K36" s="2">
        <f>TREND(Calibration!$A$2:$A$4,Calibration!$C$2:$C$4,E36)</f>
        <v>701.36852069570546</v>
      </c>
      <c r="L36" s="2">
        <f>TREND(Calibration!$A$2:$A$4,Calibration!$D$2:$D$4,G36)</f>
        <v>514.42311105356112</v>
      </c>
    </row>
    <row r="37" spans="1:12" x14ac:dyDescent="0.25">
      <c r="A37">
        <v>173850</v>
      </c>
      <c r="B37">
        <v>14.347000120000001</v>
      </c>
      <c r="C37">
        <v>0.68959999000000005</v>
      </c>
      <c r="D37">
        <v>949.82000731999995</v>
      </c>
      <c r="E37">
        <v>1.8486000300000001</v>
      </c>
      <c r="F37">
        <v>9.9000003020963209E+37</v>
      </c>
      <c r="G37">
        <v>1.3550000200000001</v>
      </c>
      <c r="H37">
        <v>9.9000003020963209E+37</v>
      </c>
      <c r="J37" s="2">
        <f>TREND(Calibration!$A$2:$A$4,Calibration!$B$2:$B$4,C37)</f>
        <v>456.92865107944556</v>
      </c>
      <c r="K37" s="2">
        <f>TREND(Calibration!$A$2:$A$4,Calibration!$C$2:$C$4,E37)</f>
        <v>731.29976726430289</v>
      </c>
      <c r="L37" s="2">
        <f>TREND(Calibration!$A$2:$A$4,Calibration!$D$2:$D$4,G37)</f>
        <v>514.2162267196419</v>
      </c>
    </row>
    <row r="38" spans="1:12" x14ac:dyDescent="0.25">
      <c r="A38">
        <v>178850</v>
      </c>
      <c r="B38">
        <v>14.477000240000001</v>
      </c>
      <c r="C38">
        <v>0.69019997</v>
      </c>
      <c r="D38">
        <v>1371.9050293</v>
      </c>
      <c r="E38">
        <v>1.83669996</v>
      </c>
      <c r="F38">
        <v>9.9000003020963209E+37</v>
      </c>
      <c r="G38">
        <v>1.3550000200000001</v>
      </c>
      <c r="H38">
        <v>9.9000003020963209E+37</v>
      </c>
      <c r="J38" s="2">
        <f>TREND(Calibration!$A$2:$A$4,Calibration!$B$2:$B$4,C38)</f>
        <v>457.29754163730337</v>
      </c>
      <c r="K38" s="2">
        <f>TREND(Calibration!$A$2:$A$4,Calibration!$C$2:$C$4,E38)</f>
        <v>726.52518248085426</v>
      </c>
      <c r="L38" s="2">
        <f>TREND(Calibration!$A$2:$A$4,Calibration!$D$2:$D$4,G38)</f>
        <v>514.2162267196419</v>
      </c>
    </row>
    <row r="39" spans="1:12" x14ac:dyDescent="0.25">
      <c r="A39">
        <v>183850</v>
      </c>
      <c r="B39">
        <v>14.54800034</v>
      </c>
      <c r="C39">
        <v>0.69340002999999995</v>
      </c>
      <c r="D39">
        <v>592.97802734000004</v>
      </c>
      <c r="E39">
        <v>1.82210004</v>
      </c>
      <c r="F39">
        <v>9.9000003020963209E+37</v>
      </c>
      <c r="G39">
        <v>1.35870004</v>
      </c>
      <c r="H39">
        <v>1117.9670410199999</v>
      </c>
      <c r="J39" s="2">
        <f>TREND(Calibration!$A$2:$A$4,Calibration!$B$2:$B$4,C39)</f>
        <v>459.26506041889354</v>
      </c>
      <c r="K39" s="2">
        <f>TREND(Calibration!$A$2:$A$4,Calibration!$C$2:$C$4,E39)</f>
        <v>720.66735510071567</v>
      </c>
      <c r="L39" s="2">
        <f>TREND(Calibration!$A$2:$A$4,Calibration!$D$2:$D$4,G39)</f>
        <v>515.74730155200371</v>
      </c>
    </row>
    <row r="40" spans="1:12" x14ac:dyDescent="0.25">
      <c r="A40">
        <v>188850</v>
      </c>
      <c r="B40">
        <v>14.600000380000001</v>
      </c>
      <c r="C40">
        <v>0.69289999999999996</v>
      </c>
      <c r="D40">
        <v>860.84497069999998</v>
      </c>
      <c r="E40">
        <v>2.0434999500000002</v>
      </c>
      <c r="F40">
        <v>9.9000003020963209E+37</v>
      </c>
      <c r="G40">
        <v>1.3619999899999999</v>
      </c>
      <c r="H40">
        <v>679.47998046999999</v>
      </c>
      <c r="J40" s="2">
        <f>TREND(Calibration!$A$2:$A$4,Calibration!$B$2:$B$4,C40)</f>
        <v>458.95762292823446</v>
      </c>
      <c r="K40" s="2">
        <f>TREND(Calibration!$A$2:$A$4,Calibration!$C$2:$C$4,E40)</f>
        <v>809.49814696520787</v>
      </c>
      <c r="L40" s="2">
        <f>TREND(Calibration!$A$2:$A$4,Calibration!$D$2:$D$4,G40)</f>
        <v>517.11282670944945</v>
      </c>
    </row>
    <row r="41" spans="1:12" x14ac:dyDescent="0.25">
      <c r="A41">
        <v>193860</v>
      </c>
      <c r="B41">
        <v>14.65499973</v>
      </c>
      <c r="C41">
        <v>0.69230002000000002</v>
      </c>
      <c r="D41">
        <v>1193.98205566</v>
      </c>
      <c r="E41">
        <v>2.0754001099999999</v>
      </c>
      <c r="F41">
        <v>9.9000003020963209E+37</v>
      </c>
      <c r="G41">
        <v>1.3652000399999999</v>
      </c>
      <c r="H41">
        <v>1034.0610351600001</v>
      </c>
      <c r="J41" s="2">
        <f>TREND(Calibration!$A$2:$A$4,Calibration!$B$2:$B$4,C41)</f>
        <v>458.58873237037665</v>
      </c>
      <c r="K41" s="2">
        <f>TREND(Calibration!$A$2:$A$4,Calibration!$C$2:$C$4,E41)</f>
        <v>822.29723289710364</v>
      </c>
      <c r="L41" s="2">
        <f>TREND(Calibration!$A$2:$A$4,Calibration!$D$2:$D$4,G41)</f>
        <v>518.43701306987441</v>
      </c>
    </row>
    <row r="42" spans="1:12" x14ac:dyDescent="0.25">
      <c r="A42">
        <v>198851</v>
      </c>
      <c r="B42">
        <v>14.64599991</v>
      </c>
      <c r="C42">
        <v>0.69129996999999999</v>
      </c>
      <c r="D42">
        <v>745.70001220999995</v>
      </c>
      <c r="E42">
        <v>2.02189994</v>
      </c>
      <c r="F42">
        <v>9.9000003020963209E+37</v>
      </c>
      <c r="G42">
        <v>1.3652000399999999</v>
      </c>
      <c r="H42">
        <v>9.9000003020963209E+37</v>
      </c>
      <c r="J42" s="2">
        <f>TREND(Calibration!$A$2:$A$4,Calibration!$B$2:$B$4,C42)</f>
        <v>457.97386353743934</v>
      </c>
      <c r="K42" s="2">
        <f>TREND(Calibration!$A$2:$A$4,Calibration!$C$2:$C$4,E42)</f>
        <v>800.83172071155241</v>
      </c>
      <c r="L42" s="2">
        <f>TREND(Calibration!$A$2:$A$4,Calibration!$D$2:$D$4,G42)</f>
        <v>518.43701306987441</v>
      </c>
    </row>
    <row r="43" spans="1:12" x14ac:dyDescent="0.25">
      <c r="A43">
        <v>203850</v>
      </c>
      <c r="B43">
        <v>14.6590004</v>
      </c>
      <c r="C43">
        <v>0.69069999000000004</v>
      </c>
      <c r="D43">
        <v>766.70001220999995</v>
      </c>
      <c r="E43">
        <v>2.1315000099999999</v>
      </c>
      <c r="F43">
        <v>9.9000003020963209E+37</v>
      </c>
      <c r="G43">
        <v>1.36899996</v>
      </c>
      <c r="H43">
        <v>9.9000003020963209E+37</v>
      </c>
      <c r="J43" s="2">
        <f>TREND(Calibration!$A$2:$A$4,Calibration!$B$2:$B$4,C43)</f>
        <v>457.60497297958159</v>
      </c>
      <c r="K43" s="2">
        <f>TREND(Calibration!$A$2:$A$4,Calibration!$C$2:$C$4,E43)</f>
        <v>844.80581720736291</v>
      </c>
      <c r="L43" s="2">
        <f>TREND(Calibration!$A$2:$A$4,Calibration!$D$2:$D$4,G43)</f>
        <v>520.00942669925701</v>
      </c>
    </row>
    <row r="44" spans="1:12" x14ac:dyDescent="0.25">
      <c r="A44">
        <v>208850</v>
      </c>
      <c r="B44">
        <v>14.6590004</v>
      </c>
      <c r="C44">
        <v>0.68210000000000004</v>
      </c>
      <c r="D44">
        <v>1233.9439697299999</v>
      </c>
      <c r="E44">
        <v>2.0878000299999999</v>
      </c>
      <c r="F44">
        <v>9.9000003020963209E+37</v>
      </c>
      <c r="G44">
        <v>1.3727999900000001</v>
      </c>
      <c r="H44">
        <v>963.38598633000004</v>
      </c>
      <c r="J44" s="2">
        <f>TREND(Calibration!$A$2:$A$4,Calibration!$B$2:$B$4,C44)</f>
        <v>452.31737154508096</v>
      </c>
      <c r="K44" s="2">
        <f>TREND(Calibration!$A$2:$A$4,Calibration!$C$2:$C$4,E44)</f>
        <v>827.27236912302328</v>
      </c>
      <c r="L44" s="2">
        <f>TREND(Calibration!$A$2:$A$4,Calibration!$D$2:$D$4,G44)</f>
        <v>521.58188584683455</v>
      </c>
    </row>
    <row r="45" spans="1:12" x14ac:dyDescent="0.25">
      <c r="A45">
        <v>213850</v>
      </c>
      <c r="B45">
        <v>14.70400047</v>
      </c>
      <c r="C45">
        <v>0.68210000000000004</v>
      </c>
      <c r="D45">
        <v>1065.20605469</v>
      </c>
      <c r="E45">
        <v>2.0943000299999999</v>
      </c>
      <c r="F45">
        <v>9.9000003020963209E+37</v>
      </c>
      <c r="G45">
        <v>1.3744000199999999</v>
      </c>
      <c r="H45">
        <v>9.9000003020963209E+37</v>
      </c>
      <c r="J45" s="2">
        <f>TREND(Calibration!$A$2:$A$4,Calibration!$B$2:$B$4,C45)</f>
        <v>452.31737154508096</v>
      </c>
      <c r="K45" s="2">
        <f>TREND(Calibration!$A$2:$A$4,Calibration!$C$2:$C$4,E45)</f>
        <v>829.88032026048847</v>
      </c>
      <c r="L45" s="2">
        <f>TREND(Calibration!$A$2:$A$4,Calibration!$D$2:$D$4,G45)</f>
        <v>522.2439810960559</v>
      </c>
    </row>
    <row r="46" spans="1:12" x14ac:dyDescent="0.25">
      <c r="A46">
        <v>218850</v>
      </c>
      <c r="B46">
        <v>14.67500019</v>
      </c>
      <c r="C46">
        <v>0.68320000000000003</v>
      </c>
      <c r="D46">
        <v>528.55999756000006</v>
      </c>
      <c r="E46">
        <v>2.0144000100000001</v>
      </c>
      <c r="F46">
        <v>9.9000003020963209E+37</v>
      </c>
      <c r="G46">
        <v>1.37759995</v>
      </c>
      <c r="H46">
        <v>1319.2380371100001</v>
      </c>
      <c r="J46" s="2">
        <f>TREND(Calibration!$A$2:$A$4,Calibration!$B$2:$B$4,C46)</f>
        <v>452.99369344521693</v>
      </c>
      <c r="K46" s="2">
        <f>TREND(Calibration!$A$2:$A$4,Calibration!$C$2:$C$4,E46)</f>
        <v>797.82257440779711</v>
      </c>
      <c r="L46" s="2">
        <f>TREND(Calibration!$A$2:$A$4,Calibration!$D$2:$D$4,G46)</f>
        <v>523.56811780026817</v>
      </c>
    </row>
    <row r="47" spans="1:12" x14ac:dyDescent="0.25">
      <c r="A47">
        <v>223851</v>
      </c>
      <c r="B47">
        <v>14.690999980000001</v>
      </c>
      <c r="C47">
        <v>0.6724</v>
      </c>
      <c r="D47">
        <v>9.9000003020963209E+37</v>
      </c>
      <c r="E47">
        <v>1.9343999599999999</v>
      </c>
      <c r="F47">
        <v>1238.0040283200001</v>
      </c>
      <c r="G47">
        <v>1.3797999599999999</v>
      </c>
      <c r="H47">
        <v>1267.14001465</v>
      </c>
      <c r="J47" s="2">
        <f>TREND(Calibration!$A$2:$A$4,Calibration!$B$2:$B$4,C47)</f>
        <v>446.35344206206338</v>
      </c>
      <c r="K47" s="2">
        <f>TREND(Calibration!$A$2:$A$4,Calibration!$C$2:$C$4,E47)</f>
        <v>765.72469419321624</v>
      </c>
      <c r="L47" s="2">
        <f>TREND(Calibration!$A$2:$A$4,Calibration!$D$2:$D$4,G47)</f>
        <v>524.47848583664211</v>
      </c>
    </row>
    <row r="48" spans="1:12" x14ac:dyDescent="0.25">
      <c r="A48">
        <v>228850</v>
      </c>
      <c r="B48">
        <v>14.664999959999999</v>
      </c>
      <c r="C48">
        <v>0.67290002000000004</v>
      </c>
      <c r="D48">
        <v>1075.1199951200001</v>
      </c>
      <c r="E48">
        <v>1.93550003</v>
      </c>
      <c r="F48">
        <v>9.9000003020963209E+37</v>
      </c>
      <c r="G48">
        <v>1.3840999599999999</v>
      </c>
      <c r="H48">
        <v>9.9000003020963209E+37</v>
      </c>
      <c r="J48" s="2">
        <f>TREND(Calibration!$A$2:$A$4,Calibration!$B$2:$B$4,C48)</f>
        <v>446.6608734043416</v>
      </c>
      <c r="K48" s="2">
        <f>TREND(Calibration!$A$2:$A$4,Calibration!$C$2:$C$4,E48)</f>
        <v>766.16606785595343</v>
      </c>
      <c r="L48" s="2">
        <f>TREND(Calibration!$A$2:$A$4,Calibration!$D$2:$D$4,G48)</f>
        <v>526.2578334561565</v>
      </c>
    </row>
    <row r="49" spans="1:12" x14ac:dyDescent="0.25">
      <c r="A49">
        <v>233861</v>
      </c>
      <c r="B49">
        <v>14.574000359999999</v>
      </c>
      <c r="C49">
        <v>0.66909998999999998</v>
      </c>
      <c r="D49">
        <v>9.9000003020963209E+37</v>
      </c>
      <c r="E49">
        <v>1.9188000000000001</v>
      </c>
      <c r="F49">
        <v>936.78802489999998</v>
      </c>
      <c r="G49">
        <v>1.3852000200000001</v>
      </c>
      <c r="H49">
        <v>9.9000003020963209E+37</v>
      </c>
      <c r="J49" s="2">
        <f>TREND(Calibration!$A$2:$A$4,Calibration!$B$2:$B$4,C49)</f>
        <v>444.32447021327442</v>
      </c>
      <c r="K49" s="2">
        <f>TREND(Calibration!$A$2:$A$4,Calibration!$C$2:$C$4,E49)</f>
        <v>759.46562751222984</v>
      </c>
      <c r="L49" s="2">
        <f>TREND(Calibration!$A$2:$A$4,Calibration!$D$2:$D$4,G49)</f>
        <v>526.71304023344101</v>
      </c>
    </row>
    <row r="50" spans="1:12" x14ac:dyDescent="0.25">
      <c r="A50">
        <v>238851</v>
      </c>
      <c r="B50">
        <v>14.59000015</v>
      </c>
      <c r="C50">
        <v>0.67070001000000001</v>
      </c>
      <c r="D50">
        <v>464.54800415</v>
      </c>
      <c r="E50">
        <v>2.0592000499999998</v>
      </c>
      <c r="F50">
        <v>9.9000003020963209E+37</v>
      </c>
      <c r="G50">
        <v>1.3883999600000001</v>
      </c>
      <c r="H50">
        <v>766.42102050999995</v>
      </c>
      <c r="J50" s="2">
        <f>TREND(Calibration!$A$2:$A$4,Calibration!$B$2:$B$4,C50)</f>
        <v>445.30822345568862</v>
      </c>
      <c r="K50" s="2">
        <f>TREND(Calibration!$A$2:$A$4,Calibration!$C$2:$C$4,E50)</f>
        <v>815.79739214264123</v>
      </c>
      <c r="L50" s="2">
        <f>TREND(Calibration!$A$2:$A$4,Calibration!$D$2:$D$4,G50)</f>
        <v>528.03718107567101</v>
      </c>
    </row>
    <row r="51" spans="1:12" x14ac:dyDescent="0.25">
      <c r="A51">
        <v>243850</v>
      </c>
      <c r="B51">
        <v>14.50300026</v>
      </c>
      <c r="C51">
        <v>0.67129998999999996</v>
      </c>
      <c r="D51">
        <v>817.92102050999995</v>
      </c>
      <c r="E51">
        <v>2.0457000700000001</v>
      </c>
      <c r="F51">
        <v>9.9000003020963209E+37</v>
      </c>
      <c r="G51">
        <v>1.3911000499999999</v>
      </c>
      <c r="H51">
        <v>1115</v>
      </c>
      <c r="J51" s="2">
        <f>TREND(Calibration!$A$2:$A$4,Calibration!$B$2:$B$4,C51)</f>
        <v>445.67711401354643</v>
      </c>
      <c r="K51" s="2">
        <f>TREND(Calibration!$A$2:$A$4,Calibration!$C$2:$C$4,E51)</f>
        <v>810.38088626621709</v>
      </c>
      <c r="L51" s="2">
        <f>TREND(Calibration!$A$2:$A$4,Calibration!$D$2:$D$4,G51)</f>
        <v>529.15448310217675</v>
      </c>
    </row>
    <row r="52" spans="1:12" x14ac:dyDescent="0.25">
      <c r="A52">
        <v>248850</v>
      </c>
      <c r="B52">
        <v>14.43500042</v>
      </c>
      <c r="C52">
        <v>0.6724</v>
      </c>
      <c r="D52">
        <v>9.9000003020963209E+37</v>
      </c>
      <c r="E52">
        <v>2.0099999899999998</v>
      </c>
      <c r="F52">
        <v>1157.67004395</v>
      </c>
      <c r="G52">
        <v>1.39489996</v>
      </c>
      <c r="H52">
        <v>9.9000003020963209E+37</v>
      </c>
      <c r="J52" s="2">
        <f>TREND(Calibration!$A$2:$A$4,Calibration!$B$2:$B$4,C52)</f>
        <v>446.35344206206338</v>
      </c>
      <c r="K52" s="2">
        <f>TREND(Calibration!$A$2:$A$4,Calibration!$C$2:$C$4,E52)</f>
        <v>796.05718407489394</v>
      </c>
      <c r="L52" s="2">
        <f>TREND(Calibration!$A$2:$A$4,Calibration!$D$2:$D$4,G52)</f>
        <v>530.72689259354172</v>
      </c>
    </row>
    <row r="53" spans="1:12" x14ac:dyDescent="0.25">
      <c r="A53">
        <v>253851</v>
      </c>
      <c r="B53">
        <v>14.42199993</v>
      </c>
      <c r="C53">
        <v>0.67559999000000004</v>
      </c>
      <c r="D53">
        <v>344.21798705999998</v>
      </c>
      <c r="E53">
        <v>1.8782999499999999</v>
      </c>
      <c r="F53">
        <v>9.9000003020963209E+37</v>
      </c>
      <c r="G53">
        <v>1.3976000500000001</v>
      </c>
      <c r="H53">
        <v>1297.0579834</v>
      </c>
      <c r="J53" s="2">
        <f>TREND(Calibration!$A$2:$A$4,Calibration!$B$2:$B$4,C53)</f>
        <v>448.32091780498723</v>
      </c>
      <c r="K53" s="2">
        <f>TREND(Calibration!$A$2:$A$4,Calibration!$C$2:$C$4,E53)</f>
        <v>743.21606574839916</v>
      </c>
      <c r="L53" s="2">
        <f>TREND(Calibration!$A$2:$A$4,Calibration!$D$2:$D$4,G53)</f>
        <v>531.84419462004746</v>
      </c>
    </row>
    <row r="54" spans="1:12" x14ac:dyDescent="0.25">
      <c r="A54">
        <v>258863</v>
      </c>
      <c r="B54">
        <v>14.44799995</v>
      </c>
      <c r="C54">
        <v>0.67449999000000005</v>
      </c>
      <c r="D54">
        <v>880.64697265999996</v>
      </c>
      <c r="E54">
        <v>2.06890011</v>
      </c>
      <c r="F54">
        <v>9.9000003020963209E+37</v>
      </c>
      <c r="G54">
        <v>1.4013999699999999</v>
      </c>
      <c r="H54">
        <v>9.9000003020963209E+37</v>
      </c>
      <c r="J54" s="2">
        <f>TREND(Calibration!$A$2:$A$4,Calibration!$B$2:$B$4,C54)</f>
        <v>447.6445959048512</v>
      </c>
      <c r="K54" s="2">
        <f>TREND(Calibration!$A$2:$A$4,Calibration!$C$2:$C$4,E54)</f>
        <v>819.68928175963845</v>
      </c>
      <c r="L54" s="2">
        <f>TREND(Calibration!$A$2:$A$4,Calibration!$D$2:$D$4,G54)</f>
        <v>533.41660824943006</v>
      </c>
    </row>
    <row r="55" spans="1:12" x14ac:dyDescent="0.25">
      <c r="A55">
        <v>263851</v>
      </c>
      <c r="B55">
        <v>14.463999749999999</v>
      </c>
      <c r="C55">
        <v>0.67559999000000004</v>
      </c>
      <c r="D55">
        <v>1241.5260009799999</v>
      </c>
      <c r="E55">
        <v>2.2606000900000001</v>
      </c>
      <c r="F55">
        <v>1097.8280029299999</v>
      </c>
      <c r="G55">
        <v>1.4046000199999999</v>
      </c>
      <c r="H55">
        <v>9.9000003020963209E+37</v>
      </c>
      <c r="J55" s="2">
        <f>TREND(Calibration!$A$2:$A$4,Calibration!$B$2:$B$4,C55)</f>
        <v>448.32091780498723</v>
      </c>
      <c r="K55" s="2">
        <f>TREND(Calibration!$A$2:$A$4,Calibration!$C$2:$C$4,E55)</f>
        <v>896.60377112780179</v>
      </c>
      <c r="L55" s="2">
        <f>TREND(Calibration!$A$2:$A$4,Calibration!$D$2:$D$4,G55)</f>
        <v>534.74079460985502</v>
      </c>
    </row>
    <row r="56" spans="1:12" x14ac:dyDescent="0.25">
      <c r="A56">
        <v>268850</v>
      </c>
      <c r="B56">
        <v>14.53499985</v>
      </c>
      <c r="C56">
        <v>0.67940003000000004</v>
      </c>
      <c r="D56">
        <v>736.52398682</v>
      </c>
      <c r="E56">
        <v>2.3626999899999999</v>
      </c>
      <c r="F56">
        <v>1283.35900879</v>
      </c>
      <c r="G56">
        <v>1.4019000500000001</v>
      </c>
      <c r="H56">
        <v>997.93597411999997</v>
      </c>
      <c r="J56" s="2">
        <f>TREND(Calibration!$A$2:$A$4,Calibration!$B$2:$B$4,C56)</f>
        <v>450.65732714443527</v>
      </c>
      <c r="K56" s="2">
        <f>TREND(Calibration!$A$2:$A$4,Calibration!$C$2:$C$4,E56)</f>
        <v>937.56862502627644</v>
      </c>
      <c r="L56" s="2">
        <f>TREND(Calibration!$A$2:$A$4,Calibration!$D$2:$D$4,G56)</f>
        <v>533.62354223956186</v>
      </c>
    </row>
    <row r="57" spans="1:12" x14ac:dyDescent="0.25">
      <c r="A57">
        <v>273850</v>
      </c>
      <c r="B57">
        <v>14.58699989</v>
      </c>
      <c r="C57">
        <v>0.68210000000000004</v>
      </c>
      <c r="D57">
        <v>1092.2189941399999</v>
      </c>
      <c r="E57">
        <v>2.26929998</v>
      </c>
      <c r="F57">
        <v>9.9000003020963209E+37</v>
      </c>
      <c r="G57">
        <v>1.40409994</v>
      </c>
      <c r="H57">
        <v>1248.98400879</v>
      </c>
      <c r="J57" s="2">
        <f>TREND(Calibration!$A$2:$A$4,Calibration!$B$2:$B$4,C57)</f>
        <v>452.31737154508096</v>
      </c>
      <c r="K57" s="2">
        <f>TREND(Calibration!$A$2:$A$4,Calibration!$C$2:$C$4,E57)</f>
        <v>900.09436928492823</v>
      </c>
      <c r="L57" s="2">
        <f>TREND(Calibration!$A$2:$A$4,Calibration!$D$2:$D$4,G57)</f>
        <v>534.53386061972321</v>
      </c>
    </row>
    <row r="58" spans="1:12" x14ac:dyDescent="0.25">
      <c r="A58">
        <v>278850</v>
      </c>
      <c r="B58">
        <v>14.661999700000001</v>
      </c>
      <c r="C58">
        <v>0.67989999000000001</v>
      </c>
      <c r="D58">
        <v>1055.375</v>
      </c>
      <c r="E58">
        <v>2.3076000200000002</v>
      </c>
      <c r="F58">
        <v>9.9000003020963209E+37</v>
      </c>
      <c r="G58">
        <v>1.4095</v>
      </c>
      <c r="H58">
        <v>9.9000003020963209E+37</v>
      </c>
      <c r="J58" s="2">
        <f>TREND(Calibration!$A$2:$A$4,Calibration!$B$2:$B$4,C58)</f>
        <v>450.96472159642798</v>
      </c>
      <c r="K58" s="2">
        <f>TREND(Calibration!$A$2:$A$4,Calibration!$C$2:$C$4,E58)</f>
        <v>915.46123588230739</v>
      </c>
      <c r="L58" s="2">
        <f>TREND(Calibration!$A$2:$A$4,Calibration!$D$2:$D$4,G58)</f>
        <v>536.768415016522</v>
      </c>
    </row>
    <row r="59" spans="1:12" x14ac:dyDescent="0.25">
      <c r="A59">
        <v>283851</v>
      </c>
      <c r="B59">
        <v>14.73600006</v>
      </c>
      <c r="C59">
        <v>0.67989999000000001</v>
      </c>
      <c r="D59">
        <v>929.94000243999994</v>
      </c>
      <c r="E59">
        <v>2.1326000700000001</v>
      </c>
      <c r="F59">
        <v>9.9000003020963209E+37</v>
      </c>
      <c r="G59">
        <v>1.4127000599999999</v>
      </c>
      <c r="H59">
        <v>1253.9630127</v>
      </c>
      <c r="J59" s="2">
        <f>TREND(Calibration!$A$2:$A$4,Calibration!$B$2:$B$4,C59)</f>
        <v>450.96472159642798</v>
      </c>
      <c r="K59" s="2">
        <f>TREND(Calibration!$A$2:$A$4,Calibration!$C$2:$C$4,E59)</f>
        <v>845.24718685786763</v>
      </c>
      <c r="L59" s="2">
        <f>TREND(Calibration!$A$2:$A$4,Calibration!$D$2:$D$4,G59)</f>
        <v>538.0926055149647</v>
      </c>
    </row>
    <row r="60" spans="1:12" x14ac:dyDescent="0.25">
      <c r="A60">
        <v>288851</v>
      </c>
      <c r="B60">
        <v>14.78499985</v>
      </c>
      <c r="C60">
        <v>0.68480003</v>
      </c>
      <c r="D60">
        <v>987.12597656000003</v>
      </c>
      <c r="E60">
        <v>2.1698999400000001</v>
      </c>
      <c r="F60">
        <v>9.9000003020963209E+37</v>
      </c>
      <c r="G60">
        <v>1.4111000300000001</v>
      </c>
      <c r="H60">
        <v>9.9000003020963209E+37</v>
      </c>
      <c r="J60" s="2">
        <f>TREND(Calibration!$A$2:$A$4,Calibration!$B$2:$B$4,C60)</f>
        <v>453.97745283601205</v>
      </c>
      <c r="K60" s="2">
        <f>TREND(Calibration!$A$2:$A$4,Calibration!$C$2:$C$4,E60)</f>
        <v>860.21276199537613</v>
      </c>
      <c r="L60" s="2">
        <f>TREND(Calibration!$A$2:$A$4,Calibration!$D$2:$D$4,G60)</f>
        <v>537.43051026574335</v>
      </c>
    </row>
    <row r="61" spans="1:12" x14ac:dyDescent="0.25">
      <c r="A61">
        <v>293864</v>
      </c>
      <c r="B61">
        <v>14.791999819999999</v>
      </c>
      <c r="C61">
        <v>0.67449999000000005</v>
      </c>
      <c r="D61">
        <v>1299.4709472699999</v>
      </c>
      <c r="E61">
        <v>2.1196999500000002</v>
      </c>
      <c r="F61">
        <v>9.9000003020963209E+37</v>
      </c>
      <c r="G61">
        <v>1.4160000100000001</v>
      </c>
      <c r="H61">
        <v>9.9000003020963209E+37</v>
      </c>
      <c r="J61" s="2">
        <f>TREND(Calibration!$A$2:$A$4,Calibration!$B$2:$B$4,C61)</f>
        <v>447.6445959048512</v>
      </c>
      <c r="K61" s="2">
        <f>TREND(Calibration!$A$2:$A$4,Calibration!$C$2:$C$4,E61)</f>
        <v>840.07135876133873</v>
      </c>
      <c r="L61" s="2">
        <f>TREND(Calibration!$A$2:$A$4,Calibration!$D$2:$D$4,G61)</f>
        <v>539.45813067241045</v>
      </c>
    </row>
    <row r="62" spans="1:12" x14ac:dyDescent="0.25">
      <c r="A62">
        <v>298852</v>
      </c>
      <c r="B62">
        <v>14.81099987</v>
      </c>
      <c r="C62">
        <v>0.67879999000000002</v>
      </c>
      <c r="D62">
        <v>268.66799927</v>
      </c>
      <c r="E62">
        <v>2.0288999099999998</v>
      </c>
      <c r="F62">
        <v>9.9000003020963209E+37</v>
      </c>
      <c r="G62">
        <v>1.41330004</v>
      </c>
      <c r="H62">
        <v>1173.4720459</v>
      </c>
      <c r="J62" s="2">
        <f>TREND(Calibration!$A$2:$A$4,Calibration!$B$2:$B$4,C62)</f>
        <v>450.288399696292</v>
      </c>
      <c r="K62" s="2">
        <f>TREND(Calibration!$A$2:$A$4,Calibration!$C$2:$C$4,E62)</f>
        <v>803.64027143827889</v>
      </c>
      <c r="L62" s="2">
        <f>TREND(Calibration!$A$2:$A$4,Calibration!$D$2:$D$4,G62)</f>
        <v>538.34087830211729</v>
      </c>
    </row>
    <row r="63" spans="1:12" x14ac:dyDescent="0.25">
      <c r="A63">
        <v>303850</v>
      </c>
      <c r="B63">
        <v>14.76599979</v>
      </c>
      <c r="C63">
        <v>0.67449999000000005</v>
      </c>
      <c r="D63">
        <v>723.60900878999996</v>
      </c>
      <c r="E63">
        <v>2.1024000599999999</v>
      </c>
      <c r="F63">
        <v>9.9000003020963209E+37</v>
      </c>
      <c r="G63">
        <v>1.41760004</v>
      </c>
      <c r="H63">
        <v>9.9000003020963209E+37</v>
      </c>
      <c r="J63" s="2">
        <f>TREND(Calibration!$A$2:$A$4,Calibration!$B$2:$B$4,C63)</f>
        <v>447.6445959048512</v>
      </c>
      <c r="K63" s="2">
        <f>TREND(Calibration!$A$2:$A$4,Calibration!$C$2:$C$4,E63)</f>
        <v>833.13024063771968</v>
      </c>
      <c r="L63" s="2">
        <f>TREND(Calibration!$A$2:$A$4,Calibration!$D$2:$D$4,G63)</f>
        <v>540.12022592163169</v>
      </c>
    </row>
    <row r="64" spans="1:12" x14ac:dyDescent="0.25">
      <c r="A64">
        <v>308852</v>
      </c>
      <c r="B64">
        <v>14.75599957</v>
      </c>
      <c r="C64">
        <v>0.67779999999999996</v>
      </c>
      <c r="D64">
        <v>-127.00700378000001</v>
      </c>
      <c r="E64">
        <v>2.1877000299999998</v>
      </c>
      <c r="F64">
        <v>9.9000003020963209E+37</v>
      </c>
      <c r="G64">
        <v>1.41760004</v>
      </c>
      <c r="H64">
        <v>1002.49298096</v>
      </c>
      <c r="J64" s="2">
        <f>TREND(Calibration!$A$2:$A$4,Calibration!$B$2:$B$4,C64)</f>
        <v>449.6735677536401</v>
      </c>
      <c r="K64" s="2">
        <f>TREND(Calibration!$A$2:$A$4,Calibration!$C$2:$C$4,E64)</f>
        <v>867.35457198960421</v>
      </c>
      <c r="L64" s="2">
        <f>TREND(Calibration!$A$2:$A$4,Calibration!$D$2:$D$4,G64)</f>
        <v>540.12022592163169</v>
      </c>
    </row>
    <row r="65" spans="1:12" x14ac:dyDescent="0.25">
      <c r="A65">
        <v>313850</v>
      </c>
      <c r="B65">
        <v>14.70400047</v>
      </c>
      <c r="C65">
        <v>0.66530001000000005</v>
      </c>
      <c r="D65">
        <v>1135.8060302700001</v>
      </c>
      <c r="E65">
        <v>2.3324000800000002</v>
      </c>
      <c r="F65">
        <v>9.9000003020963209E+37</v>
      </c>
      <c r="G65">
        <v>1.4191999399999999</v>
      </c>
      <c r="H65">
        <v>9.9000003020963209E+37</v>
      </c>
      <c r="J65" s="2">
        <f>TREND(Calibration!$A$2:$A$4,Calibration!$B$2:$B$4,C65)</f>
        <v>441.98809776411184</v>
      </c>
      <c r="K65" s="2">
        <f>TREND(Calibration!$A$2:$A$4,Calibration!$C$2:$C$4,E65)</f>
        <v>925.41159660326218</v>
      </c>
      <c r="L65" s="2">
        <f>TREND(Calibration!$A$2:$A$4,Calibration!$D$2:$D$4,G65)</f>
        <v>540.78226737662271</v>
      </c>
    </row>
    <row r="66" spans="1:12" x14ac:dyDescent="0.25">
      <c r="A66">
        <v>318851</v>
      </c>
      <c r="B66">
        <v>14.64599991</v>
      </c>
      <c r="C66">
        <v>0.66320002</v>
      </c>
      <c r="D66">
        <v>915.69299316000001</v>
      </c>
      <c r="E66">
        <v>2.1893000599999999</v>
      </c>
      <c r="F66">
        <v>1196.02404785</v>
      </c>
      <c r="G66">
        <v>1.41869998</v>
      </c>
      <c r="H66">
        <v>1324.2020263700001</v>
      </c>
      <c r="J66" s="2">
        <f>TREND(Calibration!$A$2:$A$4,Calibration!$B$2:$B$4,C66)</f>
        <v>440.69694392132402</v>
      </c>
      <c r="K66" s="2">
        <f>TREND(Calibration!$A$2:$A$4,Calibration!$C$2:$C$4,E66)</f>
        <v>867.99654122937022</v>
      </c>
      <c r="L66" s="2">
        <f>TREND(Calibration!$A$2:$A$4,Calibration!$D$2:$D$4,G66)</f>
        <v>540.57538304270349</v>
      </c>
    </row>
    <row r="67" spans="1:12" x14ac:dyDescent="0.25">
      <c r="A67">
        <v>323850</v>
      </c>
      <c r="B67">
        <v>14.635999679999999</v>
      </c>
      <c r="C67">
        <v>0.66259997999999998</v>
      </c>
      <c r="D67">
        <v>1031.4139404299999</v>
      </c>
      <c r="E67">
        <v>2.0769999000000001</v>
      </c>
      <c r="F67">
        <v>1116.9510498</v>
      </c>
      <c r="G67">
        <v>1.42079997</v>
      </c>
      <c r="H67">
        <v>9.9000003020963209E+37</v>
      </c>
      <c r="J67" s="2">
        <f>TREND(Calibration!$A$2:$A$4,Calibration!$B$2:$B$4,C67)</f>
        <v>440.3280164731807</v>
      </c>
      <c r="K67" s="2">
        <f>TREND(Calibration!$A$2:$A$4,Calibration!$C$2:$C$4,E67)</f>
        <v>822.9391058432891</v>
      </c>
      <c r="L67" s="2">
        <f>TREND(Calibration!$A$2:$A$4,Calibration!$D$2:$D$4,G67)</f>
        <v>541.44436262584406</v>
      </c>
    </row>
    <row r="68" spans="1:12" x14ac:dyDescent="0.25">
      <c r="A68">
        <v>328850</v>
      </c>
      <c r="B68">
        <v>14.59000015</v>
      </c>
      <c r="C68">
        <v>0.66530001000000005</v>
      </c>
      <c r="D68">
        <v>929.28302001999998</v>
      </c>
      <c r="E68">
        <v>1.9982000600000001</v>
      </c>
      <c r="F68">
        <v>9.9000003020963209E+37</v>
      </c>
      <c r="G68">
        <v>1.43060005</v>
      </c>
      <c r="H68">
        <v>1043.9260253899999</v>
      </c>
      <c r="J68" s="2">
        <f>TREND(Calibration!$A$2:$A$4,Calibration!$B$2:$B$4,C68)</f>
        <v>441.98809776411184</v>
      </c>
      <c r="K68" s="2">
        <f>TREND(Calibration!$A$2:$A$4,Calibration!$C$2:$C$4,E68)</f>
        <v>791.32277778789251</v>
      </c>
      <c r="L68" s="2">
        <f>TREND(Calibration!$A$2:$A$4,Calibration!$D$2:$D$4,G68)</f>
        <v>545.49965309539084</v>
      </c>
    </row>
    <row r="69" spans="1:12" x14ac:dyDescent="0.25">
      <c r="A69">
        <v>333851</v>
      </c>
      <c r="B69">
        <v>14.48700047</v>
      </c>
      <c r="C69">
        <v>0.65829998000000001</v>
      </c>
      <c r="D69">
        <v>9.9000003020963209E+37</v>
      </c>
      <c r="E69">
        <v>2.0160000299999998</v>
      </c>
      <c r="F69">
        <v>1000.00701904</v>
      </c>
      <c r="G69">
        <v>1.43920004</v>
      </c>
      <c r="H69">
        <v>9.9000003020963209E+37</v>
      </c>
      <c r="J69" s="2">
        <f>TREND(Calibration!$A$2:$A$4,Calibration!$B$2:$B$4,C69)</f>
        <v>437.68421268173995</v>
      </c>
      <c r="K69" s="2">
        <f>TREND(Calibration!$A$2:$A$4,Calibration!$C$2:$C$4,E69)</f>
        <v>798.46453963533042</v>
      </c>
      <c r="L69" s="2">
        <f>TREND(Calibration!$A$2:$A$4,Calibration!$D$2:$D$4,G69)</f>
        <v>549.058344196402</v>
      </c>
    </row>
    <row r="70" spans="1:12" x14ac:dyDescent="0.25">
      <c r="A70">
        <v>338852</v>
      </c>
      <c r="B70">
        <v>14.5</v>
      </c>
      <c r="C70">
        <v>0.66049999000000004</v>
      </c>
      <c r="D70">
        <v>811.24597168000003</v>
      </c>
      <c r="E70">
        <v>2.2065999500000002</v>
      </c>
      <c r="F70">
        <v>9.9000003020963209E+37</v>
      </c>
      <c r="G70">
        <v>1.44029999</v>
      </c>
      <c r="H70">
        <v>1087.7569580100001</v>
      </c>
      <c r="J70" s="2">
        <f>TREND(Calibration!$A$2:$A$4,Calibration!$B$2:$B$4,C70)</f>
        <v>439.03686263039287</v>
      </c>
      <c r="K70" s="2">
        <f>TREND(Calibration!$A$2:$A$4,Calibration!$C$2:$C$4,E70)</f>
        <v>874.93765935298927</v>
      </c>
      <c r="L70" s="2">
        <f>TREND(Calibration!$A$2:$A$4,Calibration!$D$2:$D$4,G70)</f>
        <v>549.51350545549144</v>
      </c>
    </row>
    <row r="71" spans="1:12" x14ac:dyDescent="0.25">
      <c r="A71">
        <v>343851</v>
      </c>
      <c r="B71">
        <v>14.44799995</v>
      </c>
      <c r="C71">
        <v>0.67019998999999997</v>
      </c>
      <c r="D71">
        <v>729.06298828000001</v>
      </c>
      <c r="E71">
        <v>2.3998999599999999</v>
      </c>
      <c r="F71">
        <v>9.9000003020963209E+37</v>
      </c>
      <c r="G71">
        <v>1.4414000499999999</v>
      </c>
      <c r="H71">
        <v>1183.2030029299999</v>
      </c>
      <c r="J71" s="2">
        <f>TREND(Calibration!$A$2:$A$4,Calibration!$B$2:$B$4,C71)</f>
        <v>445.0007921134104</v>
      </c>
      <c r="K71" s="2">
        <f>TREND(Calibration!$A$2:$A$4,Calibration!$C$2:$C$4,E71)</f>
        <v>952.4941179609184</v>
      </c>
      <c r="L71" s="2">
        <f>TREND(Calibration!$A$2:$A$4,Calibration!$D$2:$D$4,G71)</f>
        <v>549.96871223277583</v>
      </c>
    </row>
    <row r="72" spans="1:12" x14ac:dyDescent="0.25">
      <c r="A72">
        <v>348851</v>
      </c>
      <c r="B72">
        <v>14.399000170000001</v>
      </c>
      <c r="C72">
        <v>0.68099999</v>
      </c>
      <c r="D72">
        <v>1023.0360107400001</v>
      </c>
      <c r="E72">
        <v>2.2941000499999999</v>
      </c>
      <c r="F72">
        <v>9.9000003020963209E+37</v>
      </c>
      <c r="G72">
        <v>1.43920004</v>
      </c>
      <c r="H72">
        <v>1149.48205566</v>
      </c>
      <c r="J72" s="2">
        <f>TREND(Calibration!$A$2:$A$4,Calibration!$B$2:$B$4,C72)</f>
        <v>451.64104349656401</v>
      </c>
      <c r="K72" s="2">
        <f>TREND(Calibration!$A$2:$A$4,Calibration!$C$2:$C$4,E72)</f>
        <v>910.04473401811549</v>
      </c>
      <c r="L72" s="2">
        <f>TREND(Calibration!$A$2:$A$4,Calibration!$D$2:$D$4,G72)</f>
        <v>549.058344196402</v>
      </c>
    </row>
    <row r="73" spans="1:12" x14ac:dyDescent="0.25">
      <c r="A73">
        <v>353851</v>
      </c>
      <c r="B73">
        <v>14.30799961</v>
      </c>
      <c r="C73">
        <v>0.67510002999999996</v>
      </c>
      <c r="D73">
        <v>924.20098876999998</v>
      </c>
      <c r="E73">
        <v>2.41829991</v>
      </c>
      <c r="F73">
        <v>9.9000003020963209E+37</v>
      </c>
      <c r="G73">
        <v>1.4429999600000001</v>
      </c>
      <c r="H73">
        <v>9.9000003020963209E+37</v>
      </c>
      <c r="J73" s="2">
        <f>TREND(Calibration!$A$2:$A$4,Calibration!$B$2:$B$4,C73)</f>
        <v>448.01352335299447</v>
      </c>
      <c r="K73" s="2">
        <f>TREND(Calibration!$A$2:$A$4,Calibration!$C$2:$C$4,E73)</f>
        <v>959.87660573504206</v>
      </c>
      <c r="L73" s="2">
        <f>TREND(Calibration!$A$2:$A$4,Calibration!$D$2:$D$4,G73)</f>
        <v>550.6307578257846</v>
      </c>
    </row>
    <row r="74" spans="1:12" x14ac:dyDescent="0.25">
      <c r="A74">
        <v>358852</v>
      </c>
      <c r="B74">
        <v>14.288999560000001</v>
      </c>
      <c r="C74">
        <v>0.67779999999999996</v>
      </c>
      <c r="D74">
        <v>739.09600829999999</v>
      </c>
      <c r="E74">
        <v>2.1930999799999999</v>
      </c>
      <c r="F74">
        <v>9.9000003020963209E+37</v>
      </c>
      <c r="G74">
        <v>1.4472999600000001</v>
      </c>
      <c r="H74">
        <v>801.47100829999999</v>
      </c>
      <c r="J74" s="2">
        <f>TREND(Calibration!$A$2:$A$4,Calibration!$B$2:$B$4,C74)</f>
        <v>449.6735677536401</v>
      </c>
      <c r="K74" s="2">
        <f>TREND(Calibration!$A$2:$A$4,Calibration!$C$2:$C$4,E74)</f>
        <v>869.52115748879737</v>
      </c>
      <c r="L74" s="2">
        <f>TREND(Calibration!$A$2:$A$4,Calibration!$D$2:$D$4,G74)</f>
        <v>552.41010544529911</v>
      </c>
    </row>
    <row r="75" spans="1:12" x14ac:dyDescent="0.25">
      <c r="A75">
        <v>363851</v>
      </c>
      <c r="B75">
        <v>14.26599979</v>
      </c>
      <c r="C75">
        <v>0.68210000000000004</v>
      </c>
      <c r="D75">
        <v>1018.34197998</v>
      </c>
      <c r="E75">
        <v>2.2223000499999999</v>
      </c>
      <c r="F75">
        <v>9.9000003020963209E+37</v>
      </c>
      <c r="G75">
        <v>1.4543000500000001</v>
      </c>
      <c r="H75">
        <v>1086.68200684</v>
      </c>
      <c r="J75" s="2">
        <f>TREND(Calibration!$A$2:$A$4,Calibration!$B$2:$B$4,C75)</f>
        <v>452.31737154508096</v>
      </c>
      <c r="K75" s="2">
        <f>TREND(Calibration!$A$2:$A$4,Calibration!$C$2:$C$4,E75)</f>
        <v>881.23690453042263</v>
      </c>
      <c r="L75" s="2">
        <f>TREND(Calibration!$A$2:$A$4,Calibration!$D$2:$D$4,G75)</f>
        <v>555.30675509131925</v>
      </c>
    </row>
    <row r="76" spans="1:12" x14ac:dyDescent="0.25">
      <c r="A76">
        <v>368852</v>
      </c>
      <c r="B76">
        <v>14.291999819999999</v>
      </c>
      <c r="C76">
        <v>0.67610002000000002</v>
      </c>
      <c r="D76">
        <v>1223.1440429700001</v>
      </c>
      <c r="E76">
        <v>2.08730006</v>
      </c>
      <c r="F76">
        <v>9.9000003020963209E+37</v>
      </c>
      <c r="G76">
        <v>1.45700002</v>
      </c>
      <c r="H76">
        <v>9.9000003020963209E+37</v>
      </c>
      <c r="J76" s="2">
        <f>TREND(Calibration!$A$2:$A$4,Calibration!$B$2:$B$4,C76)</f>
        <v>448.62835529564632</v>
      </c>
      <c r="K76" s="2">
        <f>TREND(Calibration!$A$2:$A$4,Calibration!$C$2:$C$4,E76)</f>
        <v>827.07176953376199</v>
      </c>
      <c r="L76" s="2">
        <f>TREND(Calibration!$A$2:$A$4,Calibration!$D$2:$D$4,G76)</f>
        <v>556.42400746161229</v>
      </c>
    </row>
    <row r="77" spans="1:12" x14ac:dyDescent="0.25">
      <c r="A77">
        <v>373853</v>
      </c>
      <c r="B77">
        <v>14.444000239999999</v>
      </c>
      <c r="C77">
        <v>0.67669999999999997</v>
      </c>
      <c r="D77">
        <v>244.72700499999999</v>
      </c>
      <c r="E77">
        <v>2.1953000999999999</v>
      </c>
      <c r="F77">
        <v>9.9000003020963209E+37</v>
      </c>
      <c r="G77">
        <v>1.46080005</v>
      </c>
      <c r="H77">
        <v>841.65802001999998</v>
      </c>
      <c r="J77" s="2">
        <f>TREND(Calibration!$A$2:$A$4,Calibration!$B$2:$B$4,C77)</f>
        <v>448.99724585350413</v>
      </c>
      <c r="K77" s="2">
        <f>TREND(Calibration!$A$2:$A$4,Calibration!$C$2:$C$4,E77)</f>
        <v>870.40389678980659</v>
      </c>
      <c r="L77" s="2">
        <f>TREND(Calibration!$A$2:$A$4,Calibration!$D$2:$D$4,G77)</f>
        <v>557.99646660918995</v>
      </c>
    </row>
    <row r="78" spans="1:12" x14ac:dyDescent="0.25">
      <c r="A78">
        <v>378865</v>
      </c>
      <c r="B78">
        <v>14.489999770000001</v>
      </c>
      <c r="C78">
        <v>0.67720002000000001</v>
      </c>
      <c r="D78">
        <v>9.9000003020963209E+37</v>
      </c>
      <c r="E78">
        <v>2.3782999500000002</v>
      </c>
      <c r="F78">
        <v>1041.85705566</v>
      </c>
      <c r="G78">
        <v>1.4613000199999999</v>
      </c>
      <c r="H78">
        <v>9.9000003020963209E+37</v>
      </c>
      <c r="J78" s="2">
        <f>TREND(Calibration!$A$2:$A$4,Calibration!$B$2:$B$4,C78)</f>
        <v>449.30467719578235</v>
      </c>
      <c r="K78" s="2">
        <f>TREND(Calibration!$A$2:$A$4,Calibration!$C$2:$C$4,E78)</f>
        <v>943.82769170726306</v>
      </c>
      <c r="L78" s="2">
        <f>TREND(Calibration!$A$2:$A$4,Calibration!$D$2:$D$4,G78)</f>
        <v>558.2033550811268</v>
      </c>
    </row>
    <row r="79" spans="1:12" x14ac:dyDescent="0.25">
      <c r="A79">
        <v>383852</v>
      </c>
      <c r="B79">
        <v>14.59000015</v>
      </c>
      <c r="C79">
        <v>0.67559999000000004</v>
      </c>
      <c r="D79">
        <v>726.04602050999995</v>
      </c>
      <c r="E79">
        <v>2.3431999700000001</v>
      </c>
      <c r="F79">
        <v>1341.0539550799999</v>
      </c>
      <c r="G79">
        <v>1.4592000199999999</v>
      </c>
      <c r="H79">
        <v>1203.9589843700001</v>
      </c>
      <c r="J79" s="2">
        <f>TREND(Calibration!$A$2:$A$4,Calibration!$B$2:$B$4,C79)</f>
        <v>448.32091780498723</v>
      </c>
      <c r="K79" s="2">
        <f>TREND(Calibration!$A$2:$A$4,Calibration!$C$2:$C$4,E79)</f>
        <v>929.74476358941592</v>
      </c>
      <c r="L79" s="2">
        <f>TREND(Calibration!$A$2:$A$4,Calibration!$D$2:$D$4,G79)</f>
        <v>557.3343713599686</v>
      </c>
    </row>
    <row r="80" spans="1:12" x14ac:dyDescent="0.25">
      <c r="A80">
        <v>388853</v>
      </c>
      <c r="B80">
        <v>14.62899971</v>
      </c>
      <c r="C80">
        <v>0.67129998999999996</v>
      </c>
      <c r="D80">
        <v>9.9000003020963209E+37</v>
      </c>
      <c r="E80">
        <v>2.2502999300000002</v>
      </c>
      <c r="F80">
        <v>685.28002930000002</v>
      </c>
      <c r="G80">
        <v>1.4630000599999999</v>
      </c>
      <c r="H80">
        <v>9.9000003020963209E+37</v>
      </c>
      <c r="J80" s="2">
        <f>TREND(Calibration!$A$2:$A$4,Calibration!$B$2:$B$4,C80)</f>
        <v>445.67711401354643</v>
      </c>
      <c r="K80" s="2">
        <f>TREND(Calibration!$A$2:$A$4,Calibration!$C$2:$C$4,E80)</f>
        <v>892.4711074373289</v>
      </c>
      <c r="L80" s="2">
        <f>TREND(Calibration!$A$2:$A$4,Calibration!$D$2:$D$4,G80)</f>
        <v>558.90683464556378</v>
      </c>
    </row>
    <row r="81" spans="1:12" x14ac:dyDescent="0.25">
      <c r="A81">
        <v>393852</v>
      </c>
      <c r="B81">
        <v>14.72999954</v>
      </c>
      <c r="C81">
        <v>0.66750001999999997</v>
      </c>
      <c r="D81">
        <v>906.19598388999998</v>
      </c>
      <c r="E81">
        <v>2.4528999300000001</v>
      </c>
      <c r="F81">
        <v>1104.3669433600001</v>
      </c>
      <c r="G81">
        <v>1.4619</v>
      </c>
      <c r="H81">
        <v>9.9000003020963209E+37</v>
      </c>
      <c r="J81" s="2">
        <f>TREND(Calibration!$A$2:$A$4,Calibration!$B$2:$B$4,C81)</f>
        <v>443.34074771276477</v>
      </c>
      <c r="K81" s="2">
        <f>TREND(Calibration!$A$2:$A$4,Calibration!$C$2:$C$4,E81)</f>
        <v>973.75893827586049</v>
      </c>
      <c r="L81" s="2">
        <f>TREND(Calibration!$A$2:$A$4,Calibration!$D$2:$D$4,G81)</f>
        <v>558.45162786827939</v>
      </c>
    </row>
    <row r="82" spans="1:12" x14ac:dyDescent="0.25">
      <c r="A82">
        <v>398852</v>
      </c>
      <c r="B82">
        <v>14.80500031</v>
      </c>
      <c r="C82">
        <v>0.67019998999999997</v>
      </c>
      <c r="D82">
        <v>585.85601807</v>
      </c>
      <c r="E82">
        <v>2.3464999199999999</v>
      </c>
      <c r="F82">
        <v>9.9000003020963209E+37</v>
      </c>
      <c r="G82">
        <v>1.4688999700000001</v>
      </c>
      <c r="H82">
        <v>1047.91699219</v>
      </c>
      <c r="J82" s="2">
        <f>TREND(Calibration!$A$2:$A$4,Calibration!$B$2:$B$4,C82)</f>
        <v>445.0007921134104</v>
      </c>
      <c r="K82" s="2">
        <f>TREND(Calibration!$A$2:$A$4,Calibration!$C$2:$C$4,E82)</f>
        <v>931.06878025958167</v>
      </c>
      <c r="L82" s="2">
        <f>TREND(Calibration!$A$2:$A$4,Calibration!$D$2:$D$4,G82)</f>
        <v>561.34822785808694</v>
      </c>
    </row>
    <row r="83" spans="1:12" x14ac:dyDescent="0.25">
      <c r="A83">
        <v>403853</v>
      </c>
      <c r="B83">
        <v>14.80500031</v>
      </c>
      <c r="C83">
        <v>0.66750001999999997</v>
      </c>
      <c r="D83">
        <v>1041.2550048799999</v>
      </c>
      <c r="E83">
        <v>2.1206998800000001</v>
      </c>
      <c r="F83">
        <v>9.9000003020963209E+37</v>
      </c>
      <c r="G83">
        <v>1.47000003</v>
      </c>
      <c r="H83">
        <v>1149.3489990200001</v>
      </c>
      <c r="J83" s="2">
        <f>TREND(Calibration!$A$2:$A$4,Calibration!$B$2:$B$4,C83)</f>
        <v>443.34074771276477</v>
      </c>
      <c r="K83" s="2">
        <f>TREND(Calibration!$A$2:$A$4,Calibration!$C$2:$C$4,E83)</f>
        <v>840.47255392762884</v>
      </c>
      <c r="L83" s="2">
        <f>TREND(Calibration!$A$2:$A$4,Calibration!$D$2:$D$4,G83)</f>
        <v>561.80343463537145</v>
      </c>
    </row>
    <row r="84" spans="1:12" x14ac:dyDescent="0.25">
      <c r="A84">
        <v>408853</v>
      </c>
      <c r="B84">
        <v>14.78499985</v>
      </c>
      <c r="C84">
        <v>0.66799998000000005</v>
      </c>
      <c r="D84">
        <v>1053.9060058600001</v>
      </c>
      <c r="E84">
        <v>2.1294000099999999</v>
      </c>
      <c r="F84">
        <v>9.9000003020963209E+37</v>
      </c>
      <c r="G84">
        <v>1.47860003</v>
      </c>
      <c r="H84">
        <v>9.9000003020963209E+37</v>
      </c>
      <c r="J84" s="2">
        <f>TREND(Calibration!$A$2:$A$4,Calibration!$B$2:$B$4,C84)</f>
        <v>443.64814216475753</v>
      </c>
      <c r="K84" s="2">
        <f>TREND(Calibration!$A$2:$A$4,Calibration!$C$2:$C$4,E84)</f>
        <v>843.96324837833572</v>
      </c>
      <c r="L84" s="2">
        <f>TREND(Calibration!$A$2:$A$4,Calibration!$D$2:$D$4,G84)</f>
        <v>565.36212987440024</v>
      </c>
    </row>
    <row r="85" spans="1:12" x14ac:dyDescent="0.25">
      <c r="A85">
        <v>413852</v>
      </c>
      <c r="B85">
        <v>14.75300026</v>
      </c>
      <c r="C85">
        <v>0.67019998999999997</v>
      </c>
      <c r="D85">
        <v>1116.4460449200001</v>
      </c>
      <c r="E85">
        <v>2.1537001099999999</v>
      </c>
      <c r="F85">
        <v>9.9000003020963209E+37</v>
      </c>
      <c r="G85">
        <v>1.48459995</v>
      </c>
      <c r="H85">
        <v>9.9000003020963209E+37</v>
      </c>
      <c r="J85" s="2">
        <f>TREND(Calibration!$A$2:$A$4,Calibration!$B$2:$B$4,C85)</f>
        <v>445.0007921134104</v>
      </c>
      <c r="K85" s="2">
        <f>TREND(Calibration!$A$2:$A$4,Calibration!$C$2:$C$4,E85)</f>
        <v>853.71301352226169</v>
      </c>
      <c r="L85" s="2">
        <f>TREND(Calibration!$A$2:$A$4,Calibration!$D$2:$D$4,G85)</f>
        <v>567.84490740213914</v>
      </c>
    </row>
    <row r="86" spans="1:12" x14ac:dyDescent="0.25">
      <c r="A86">
        <v>418852</v>
      </c>
      <c r="B86">
        <v>14.748999599999999</v>
      </c>
      <c r="C86">
        <v>0.66589999</v>
      </c>
      <c r="D86">
        <v>706.68499756000006</v>
      </c>
      <c r="E86">
        <v>2.14720011</v>
      </c>
      <c r="F86">
        <v>9.9000003020963209E+37</v>
      </c>
      <c r="G86">
        <v>1.4823999400000001</v>
      </c>
      <c r="H86">
        <v>1205.6369628899999</v>
      </c>
      <c r="J86" s="2">
        <f>TREND(Calibration!$A$2:$A$4,Calibration!$B$2:$B$4,C86)</f>
        <v>442.35698832196965</v>
      </c>
      <c r="K86" s="2">
        <f>TREND(Calibration!$A$2:$A$4,Calibration!$C$2:$C$4,E86)</f>
        <v>851.1050623847965</v>
      </c>
      <c r="L86" s="2">
        <f>TREND(Calibration!$A$2:$A$4,Calibration!$D$2:$D$4,G86)</f>
        <v>566.9345393657652</v>
      </c>
    </row>
    <row r="87" spans="1:12" x14ac:dyDescent="0.25">
      <c r="A87">
        <v>423853</v>
      </c>
      <c r="B87">
        <v>14.72000027</v>
      </c>
      <c r="C87">
        <v>0.66530001000000005</v>
      </c>
      <c r="D87">
        <v>559.03802489999998</v>
      </c>
      <c r="E87">
        <v>2.0397000300000001</v>
      </c>
      <c r="F87">
        <v>9.9000003020963209E+37</v>
      </c>
      <c r="G87">
        <v>1.48459995</v>
      </c>
      <c r="H87">
        <v>894.45098876999998</v>
      </c>
      <c r="J87" s="2">
        <f>TREND(Calibration!$A$2:$A$4,Calibration!$B$2:$B$4,C87)</f>
        <v>441.98809776411184</v>
      </c>
      <c r="K87" s="2">
        <f>TREND(Calibration!$A$2:$A$4,Calibration!$C$2:$C$4,E87)</f>
        <v>807.9735307057806</v>
      </c>
      <c r="L87" s="2">
        <f>TREND(Calibration!$A$2:$A$4,Calibration!$D$2:$D$4,G87)</f>
        <v>567.84490740213914</v>
      </c>
    </row>
    <row r="88" spans="1:12" x14ac:dyDescent="0.25">
      <c r="A88">
        <v>428852</v>
      </c>
      <c r="B88">
        <v>14.67199993</v>
      </c>
      <c r="C88">
        <v>0.66479999000000001</v>
      </c>
      <c r="D88">
        <v>597.84802246000004</v>
      </c>
      <c r="E88">
        <v>2.0165000000000002</v>
      </c>
      <c r="F88">
        <v>9.9000003020963209E+37</v>
      </c>
      <c r="G88">
        <v>1.48570001</v>
      </c>
      <c r="H88">
        <v>9.9000003020963209E+37</v>
      </c>
      <c r="J88" s="2">
        <f>TREND(Calibration!$A$2:$A$4,Calibration!$B$2:$B$4,C88)</f>
        <v>441.68066642183362</v>
      </c>
      <c r="K88" s="2">
        <f>TREND(Calibration!$A$2:$A$4,Calibration!$C$2:$C$4,E88)</f>
        <v>798.66513922459183</v>
      </c>
      <c r="L88" s="2">
        <f>TREND(Calibration!$A$2:$A$4,Calibration!$D$2:$D$4,G88)</f>
        <v>568.30011417942353</v>
      </c>
    </row>
    <row r="89" spans="1:12" x14ac:dyDescent="0.25">
      <c r="A89">
        <v>433864</v>
      </c>
      <c r="B89">
        <v>14.64599991</v>
      </c>
      <c r="C89">
        <v>0.66149997999999999</v>
      </c>
      <c r="D89">
        <v>798.65600586000005</v>
      </c>
      <c r="E89">
        <v>2.0106000900000001</v>
      </c>
      <c r="F89">
        <v>9.9000003020963209E+37</v>
      </c>
      <c r="G89">
        <v>1.4851000299999999</v>
      </c>
      <c r="H89">
        <v>9.9000003020963209E+37</v>
      </c>
      <c r="J89" s="2">
        <f>TREND(Calibration!$A$2:$A$4,Calibration!$B$2:$B$4,C89)</f>
        <v>439.65169457304467</v>
      </c>
      <c r="K89" s="2">
        <f>TREND(Calibration!$A$2:$A$4,Calibration!$C$2:$C$4,E89)</f>
        <v>796.29795814836984</v>
      </c>
      <c r="L89" s="2">
        <f>TREND(Calibration!$A$2:$A$4,Calibration!$D$2:$D$4,G89)</f>
        <v>568.05184139227094</v>
      </c>
    </row>
    <row r="90" spans="1:12" x14ac:dyDescent="0.25">
      <c r="A90">
        <v>438853</v>
      </c>
      <c r="B90">
        <v>14.63300037</v>
      </c>
      <c r="C90">
        <v>0.65990000999999998</v>
      </c>
      <c r="D90">
        <v>191.28799437999999</v>
      </c>
      <c r="E90">
        <v>2.0376000400000001</v>
      </c>
      <c r="F90">
        <v>9.9000003020963209E+37</v>
      </c>
      <c r="G90">
        <v>1.4878</v>
      </c>
      <c r="H90">
        <v>1107.7540283200001</v>
      </c>
      <c r="J90" s="2">
        <f>TREND(Calibration!$A$2:$A$4,Calibration!$B$2:$B$4,C90)</f>
        <v>438.66797207253501</v>
      </c>
      <c r="K90" s="2">
        <f>TREND(Calibration!$A$2:$A$4,Calibration!$C$2:$C$4,E90)</f>
        <v>807.13096588898588</v>
      </c>
      <c r="L90" s="2">
        <f>TREND(Calibration!$A$2:$A$4,Calibration!$D$2:$D$4,G90)</f>
        <v>569.1690937625641</v>
      </c>
    </row>
    <row r="91" spans="1:12" x14ac:dyDescent="0.25">
      <c r="A91">
        <v>443853</v>
      </c>
      <c r="B91">
        <v>14.550999640000001</v>
      </c>
      <c r="C91">
        <v>0.66149997999999999</v>
      </c>
      <c r="D91">
        <v>1345.9470214800001</v>
      </c>
      <c r="E91">
        <v>2.1180000300000001</v>
      </c>
      <c r="F91">
        <v>1283.1850585899999</v>
      </c>
      <c r="G91">
        <v>1.4947999700000001</v>
      </c>
      <c r="H91">
        <v>9.9000003020963209E+37</v>
      </c>
      <c r="J91" s="2">
        <f>TREND(Calibration!$A$2:$A$4,Calibration!$B$2:$B$4,C91)</f>
        <v>439.65169457304467</v>
      </c>
      <c r="K91" s="2">
        <f>TREND(Calibration!$A$2:$A$4,Calibration!$C$2:$C$4,E91)</f>
        <v>839.38931133093877</v>
      </c>
      <c r="L91" s="2">
        <f>TREND(Calibration!$A$2:$A$4,Calibration!$D$2:$D$4,G91)</f>
        <v>572.06569375237166</v>
      </c>
    </row>
    <row r="92" spans="1:12" x14ac:dyDescent="0.25">
      <c r="A92">
        <v>448863</v>
      </c>
      <c r="B92">
        <v>14.49600029</v>
      </c>
      <c r="C92">
        <v>0.65990000999999998</v>
      </c>
      <c r="D92">
        <v>778.06097411999997</v>
      </c>
      <c r="E92">
        <v>2.1958000700000002</v>
      </c>
      <c r="F92">
        <v>1353.42700195</v>
      </c>
      <c r="G92">
        <v>1.5028999999999999</v>
      </c>
      <c r="H92">
        <v>9.9000003020963209E+37</v>
      </c>
      <c r="J92" s="2">
        <f>TREND(Calibration!$A$2:$A$4,Calibration!$B$2:$B$4,C92)</f>
        <v>438.66797207253501</v>
      </c>
      <c r="K92" s="2">
        <f>TREND(Calibration!$A$2:$A$4,Calibration!$C$2:$C$4,E92)</f>
        <v>870.604496379068</v>
      </c>
      <c r="L92" s="2">
        <f>TREND(Calibration!$A$2:$A$4,Calibration!$D$2:$D$4,G92)</f>
        <v>575.4175005194636</v>
      </c>
    </row>
    <row r="93" spans="1:12" x14ac:dyDescent="0.25">
      <c r="A93">
        <v>453853</v>
      </c>
      <c r="B93">
        <v>14.4090004</v>
      </c>
      <c r="C93">
        <v>0.66700000000000004</v>
      </c>
      <c r="D93">
        <v>522.90301513999998</v>
      </c>
      <c r="E93">
        <v>2.2655000699999999</v>
      </c>
      <c r="F93">
        <v>9.9000003020963209E+37</v>
      </c>
      <c r="G93">
        <v>1.5067000399999999</v>
      </c>
      <c r="H93">
        <v>1161.4919433600001</v>
      </c>
      <c r="J93" s="2">
        <f>TREND(Calibration!$A$2:$A$4,Calibration!$B$2:$B$4,C93)</f>
        <v>443.0333163704866</v>
      </c>
      <c r="K93" s="2">
        <f>TREND(Calibration!$A$2:$A$4,Calibration!$C$2:$C$4,E93)</f>
        <v>898.56975703773355</v>
      </c>
      <c r="L93" s="2">
        <f>TREND(Calibration!$A$2:$A$4,Calibration!$D$2:$D$4,G93)</f>
        <v>576.98996380505889</v>
      </c>
    </row>
    <row r="94" spans="1:12" x14ac:dyDescent="0.25">
      <c r="A94">
        <v>458852</v>
      </c>
      <c r="B94">
        <v>14.414999959999999</v>
      </c>
      <c r="C94">
        <v>0.66799998000000005</v>
      </c>
      <c r="D94">
        <v>727.26898193</v>
      </c>
      <c r="E94">
        <v>2.2146999799999998</v>
      </c>
      <c r="F94">
        <v>1221.1359863299999</v>
      </c>
      <c r="G94">
        <v>1.50510001</v>
      </c>
      <c r="H94">
        <v>9.9000003020963209E+37</v>
      </c>
      <c r="J94" s="2">
        <f>TREND(Calibration!$A$2:$A$4,Calibration!$B$2:$B$4,C94)</f>
        <v>443.64814216475753</v>
      </c>
      <c r="K94" s="2">
        <f>TREND(Calibration!$A$2:$A$4,Calibration!$C$2:$C$4,E94)</f>
        <v>878.18757973022025</v>
      </c>
      <c r="L94" s="2">
        <f>TREND(Calibration!$A$2:$A$4,Calibration!$D$2:$D$4,G94)</f>
        <v>576.32786855583754</v>
      </c>
    </row>
    <row r="95" spans="1:12" x14ac:dyDescent="0.25">
      <c r="A95">
        <v>463853</v>
      </c>
      <c r="B95">
        <v>14.39299965</v>
      </c>
      <c r="C95">
        <v>0.68150001999999998</v>
      </c>
      <c r="D95">
        <v>435.94900512999999</v>
      </c>
      <c r="E95">
        <v>2.1461000399999999</v>
      </c>
      <c r="F95">
        <v>9.9000003020963209E+37</v>
      </c>
      <c r="G95">
        <v>1.50730002</v>
      </c>
      <c r="H95">
        <v>1177.2290039100001</v>
      </c>
      <c r="J95" s="2">
        <f>TREND(Calibration!$A$2:$A$4,Calibration!$B$2:$B$4,C95)</f>
        <v>451.94848098722309</v>
      </c>
      <c r="K95" s="2">
        <f>TREND(Calibration!$A$2:$A$4,Calibration!$C$2:$C$4,E95)</f>
        <v>850.66368872205931</v>
      </c>
      <c r="L95" s="2">
        <f>TREND(Calibration!$A$2:$A$4,Calibration!$D$2:$D$4,G95)</f>
        <v>577.23823659221148</v>
      </c>
    </row>
    <row r="96" spans="1:12" x14ac:dyDescent="0.25">
      <c r="A96">
        <v>468853</v>
      </c>
      <c r="B96">
        <v>14.35400009</v>
      </c>
      <c r="C96">
        <v>0.6724</v>
      </c>
      <c r="D96">
        <v>9.9000003020963209E+37</v>
      </c>
      <c r="E96">
        <v>2.1013000000000002</v>
      </c>
      <c r="F96">
        <v>1060.18395996</v>
      </c>
      <c r="G96">
        <v>1.5175000400000001</v>
      </c>
      <c r="H96">
        <v>9.9000003020963209E+37</v>
      </c>
      <c r="J96" s="2">
        <f>TREND(Calibration!$A$2:$A$4,Calibration!$B$2:$B$4,C96)</f>
        <v>446.35344206206338</v>
      </c>
      <c r="K96" s="2">
        <f>TREND(Calibration!$A$2:$A$4,Calibration!$C$2:$C$4,E96)</f>
        <v>832.68887098721518</v>
      </c>
      <c r="L96" s="2">
        <f>TREND(Calibration!$A$2:$A$4,Calibration!$D$2:$D$4,G96)</f>
        <v>581.45902294244399</v>
      </c>
    </row>
    <row r="97" spans="1:12" x14ac:dyDescent="0.25">
      <c r="A97">
        <v>473852</v>
      </c>
      <c r="B97">
        <v>14.44799995</v>
      </c>
      <c r="C97">
        <v>0.67669999999999997</v>
      </c>
      <c r="D97">
        <v>418.69601440000002</v>
      </c>
      <c r="E97">
        <v>1.97819996</v>
      </c>
      <c r="F97">
        <v>9.9000003020963209E+37</v>
      </c>
      <c r="G97">
        <v>1.5181000200000001</v>
      </c>
      <c r="H97">
        <v>1010.40997314</v>
      </c>
      <c r="J97" s="2">
        <f>TREND(Calibration!$A$2:$A$4,Calibration!$B$2:$B$4,C97)</f>
        <v>448.99724585350413</v>
      </c>
      <c r="K97" s="2">
        <f>TREND(Calibration!$A$2:$A$4,Calibration!$C$2:$C$4,E97)</f>
        <v>783.29827262721278</v>
      </c>
      <c r="L97" s="2">
        <f>TREND(Calibration!$A$2:$A$4,Calibration!$D$2:$D$4,G97)</f>
        <v>581.70729572959669</v>
      </c>
    </row>
    <row r="98" spans="1:12" x14ac:dyDescent="0.25">
      <c r="A98">
        <v>478852</v>
      </c>
      <c r="B98">
        <v>14.47000027</v>
      </c>
      <c r="C98">
        <v>0.67290002000000004</v>
      </c>
      <c r="D98">
        <v>1315.90197754</v>
      </c>
      <c r="E98">
        <v>2.04620004</v>
      </c>
      <c r="F98">
        <v>839.73400878999996</v>
      </c>
      <c r="G98">
        <v>1.51970005</v>
      </c>
      <c r="H98">
        <v>9.9000003020963209E+37</v>
      </c>
      <c r="J98" s="2">
        <f>TREND(Calibration!$A$2:$A$4,Calibration!$B$2:$B$4,C98)</f>
        <v>446.6608734043416</v>
      </c>
      <c r="K98" s="2">
        <f>TREND(Calibration!$A$2:$A$4,Calibration!$C$2:$C$4,E98)</f>
        <v>810.58148585547838</v>
      </c>
      <c r="L98" s="2">
        <f>TREND(Calibration!$A$2:$A$4,Calibration!$D$2:$D$4,G98)</f>
        <v>582.36939097881793</v>
      </c>
    </row>
    <row r="99" spans="1:12" x14ac:dyDescent="0.25">
      <c r="A99">
        <v>483853</v>
      </c>
      <c r="B99">
        <v>14.600000380000001</v>
      </c>
      <c r="C99">
        <v>0.67510002999999996</v>
      </c>
      <c r="D99">
        <v>515.28497314000003</v>
      </c>
      <c r="E99">
        <v>2.2049999200000001</v>
      </c>
      <c r="F99">
        <v>9.9000003020963209E+37</v>
      </c>
      <c r="G99">
        <v>1.52509999</v>
      </c>
      <c r="H99">
        <v>1053.7540283200001</v>
      </c>
      <c r="J99" s="2">
        <f>TREND(Calibration!$A$2:$A$4,Calibration!$B$2:$B$4,C99)</f>
        <v>448.01352335299447</v>
      </c>
      <c r="K99" s="2">
        <f>TREND(Calibration!$A$2:$A$4,Calibration!$C$2:$C$4,E99)</f>
        <v>874.29569011322337</v>
      </c>
      <c r="L99" s="2">
        <f>TREND(Calibration!$A$2:$A$4,Calibration!$D$2:$D$4,G99)</f>
        <v>584.60389571940414</v>
      </c>
    </row>
    <row r="100" spans="1:12" x14ac:dyDescent="0.25">
      <c r="A100">
        <v>488851</v>
      </c>
      <c r="B100">
        <v>14.635999679999999</v>
      </c>
      <c r="C100">
        <v>0.68150001999999998</v>
      </c>
      <c r="D100">
        <v>765.10601807</v>
      </c>
      <c r="E100">
        <v>2.1882000000000001</v>
      </c>
      <c r="F100">
        <v>9.9000003020963209E+37</v>
      </c>
      <c r="G100">
        <v>1.5163999800000001</v>
      </c>
      <c r="H100">
        <v>1184.2690429700001</v>
      </c>
      <c r="J100" s="2">
        <f>TREND(Calibration!$A$2:$A$4,Calibration!$B$2:$B$4,C100)</f>
        <v>451.94848098722309</v>
      </c>
      <c r="K100" s="2">
        <f>TREND(Calibration!$A$2:$A$4,Calibration!$C$2:$C$4,E100)</f>
        <v>867.55517157886561</v>
      </c>
      <c r="L100" s="2">
        <f>TREND(Calibration!$A$2:$A$4,Calibration!$D$2:$D$4,G100)</f>
        <v>581.00381616515961</v>
      </c>
    </row>
    <row r="101" spans="1:12" x14ac:dyDescent="0.25">
      <c r="A101">
        <v>493851</v>
      </c>
      <c r="B101">
        <v>14.67199993</v>
      </c>
      <c r="C101">
        <v>0.67989999000000001</v>
      </c>
      <c r="D101">
        <v>1037.1970214800001</v>
      </c>
      <c r="E101">
        <v>2.2304000899999998</v>
      </c>
      <c r="F101">
        <v>9.9000003020963209E+37</v>
      </c>
      <c r="G101">
        <v>1.51049995</v>
      </c>
      <c r="H101">
        <v>9.9000003020963209E+37</v>
      </c>
      <c r="J101" s="2">
        <f>TREND(Calibration!$A$2:$A$4,Calibration!$B$2:$B$4,C101)</f>
        <v>450.96472159642798</v>
      </c>
      <c r="K101" s="2">
        <f>TREND(Calibration!$A$2:$A$4,Calibration!$C$2:$C$4,E101)</f>
        <v>884.48682891988631</v>
      </c>
      <c r="L101" s="2">
        <f>TREND(Calibration!$A$2:$A$4,Calibration!$D$2:$D$4,G101)</f>
        <v>578.56237329642386</v>
      </c>
    </row>
    <row r="102" spans="1:12" x14ac:dyDescent="0.25">
      <c r="A102">
        <v>498864</v>
      </c>
      <c r="B102">
        <v>14.66800022</v>
      </c>
      <c r="C102">
        <v>0.67610002000000002</v>
      </c>
      <c r="D102">
        <v>902.24298095999995</v>
      </c>
      <c r="E102">
        <v>2.2098</v>
      </c>
      <c r="F102">
        <v>9.9000003020963209E+37</v>
      </c>
      <c r="G102">
        <v>1.50349998</v>
      </c>
      <c r="H102">
        <v>1022.0510253899999</v>
      </c>
      <c r="J102" s="2">
        <f>TREND(Calibration!$A$2:$A$4,Calibration!$B$2:$B$4,C102)</f>
        <v>448.62835529564632</v>
      </c>
      <c r="K102" s="2">
        <f>TREND(Calibration!$A$2:$A$4,Calibration!$C$2:$C$4,E102)</f>
        <v>876.22159382028849</v>
      </c>
      <c r="L102" s="2">
        <f>TREND(Calibration!$A$2:$A$4,Calibration!$D$2:$D$4,G102)</f>
        <v>575.66577330661619</v>
      </c>
    </row>
    <row r="103" spans="1:12" x14ac:dyDescent="0.25">
      <c r="A103">
        <v>503851</v>
      </c>
      <c r="B103">
        <v>14.71700001</v>
      </c>
      <c r="C103">
        <v>0.67940003000000004</v>
      </c>
      <c r="D103">
        <v>277.85299683</v>
      </c>
      <c r="E103">
        <v>2.1607000799999998</v>
      </c>
      <c r="F103">
        <v>9.9000003020963209E+37</v>
      </c>
      <c r="G103">
        <v>1.50619996</v>
      </c>
      <c r="H103">
        <v>9.9000003020963209E+37</v>
      </c>
      <c r="J103" s="2">
        <f>TREND(Calibration!$A$2:$A$4,Calibration!$B$2:$B$4,C103)</f>
        <v>450.65732714443527</v>
      </c>
      <c r="K103" s="2">
        <f>TREND(Calibration!$A$2:$A$4,Calibration!$C$2:$C$4,E103)</f>
        <v>856.52156424898817</v>
      </c>
      <c r="L103" s="2">
        <f>TREND(Calibration!$A$2:$A$4,Calibration!$D$2:$D$4,G103)</f>
        <v>576.78302981492709</v>
      </c>
    </row>
    <row r="104" spans="1:12" x14ac:dyDescent="0.25">
      <c r="A104">
        <v>508851</v>
      </c>
      <c r="B104">
        <v>14.710000040000001</v>
      </c>
      <c r="C104">
        <v>0.67180002000000005</v>
      </c>
      <c r="D104">
        <v>487.44900512999999</v>
      </c>
      <c r="E104">
        <v>2.16179991</v>
      </c>
      <c r="F104">
        <v>9.9000003020963209E+37</v>
      </c>
      <c r="G104">
        <v>1.5067000399999999</v>
      </c>
      <c r="H104">
        <v>934.44000243999994</v>
      </c>
      <c r="J104" s="2">
        <f>TREND(Calibration!$A$2:$A$4,Calibration!$B$2:$B$4,C104)</f>
        <v>445.98455150420557</v>
      </c>
      <c r="K104" s="2">
        <f>TREND(Calibration!$A$2:$A$4,Calibration!$C$2:$C$4,E104)</f>
        <v>856.96284161814492</v>
      </c>
      <c r="L104" s="2">
        <f>TREND(Calibration!$A$2:$A$4,Calibration!$D$2:$D$4,G104)</f>
        <v>576.98996380505889</v>
      </c>
    </row>
    <row r="105" spans="1:12" x14ac:dyDescent="0.25">
      <c r="A105">
        <v>513864</v>
      </c>
      <c r="B105">
        <v>14.64599991</v>
      </c>
      <c r="C105">
        <v>0.67070001000000001</v>
      </c>
      <c r="D105">
        <v>9.9000003020963209E+37</v>
      </c>
      <c r="E105">
        <v>2.3750998999999999</v>
      </c>
      <c r="F105">
        <v>9.9000003020963209E+37</v>
      </c>
      <c r="G105">
        <v>1.50619996</v>
      </c>
      <c r="H105">
        <v>9.9000003020963209E+37</v>
      </c>
      <c r="J105" s="2">
        <f>TREND(Calibration!$A$2:$A$4,Calibration!$B$2:$B$4,C105)</f>
        <v>445.30822345568862</v>
      </c>
      <c r="K105" s="2">
        <f>TREND(Calibration!$A$2:$A$4,Calibration!$C$2:$C$4,E105)</f>
        <v>942.54375723996361</v>
      </c>
      <c r="L105" s="2">
        <f>TREND(Calibration!$A$2:$A$4,Calibration!$D$2:$D$4,G105)</f>
        <v>576.78302981492709</v>
      </c>
    </row>
    <row r="106" spans="1:12" x14ac:dyDescent="0.25">
      <c r="A106">
        <v>518851</v>
      </c>
      <c r="B106">
        <v>14.6420002</v>
      </c>
      <c r="C106">
        <v>0.66700000000000004</v>
      </c>
      <c r="D106">
        <v>384.13299561000002</v>
      </c>
      <c r="E106">
        <v>2.33349991</v>
      </c>
      <c r="F106">
        <v>9.9000003020963209E+37</v>
      </c>
      <c r="G106">
        <v>1.5116000199999999</v>
      </c>
      <c r="H106">
        <v>9.9000003020963209E+37</v>
      </c>
      <c r="J106" s="2">
        <f>TREND(Calibration!$A$2:$A$4,Calibration!$B$2:$B$4,C106)</f>
        <v>443.0333163704866</v>
      </c>
      <c r="K106" s="2">
        <f>TREND(Calibration!$A$2:$A$4,Calibration!$C$2:$C$4,E106)</f>
        <v>925.85287397241871</v>
      </c>
      <c r="L106" s="2">
        <f>TREND(Calibration!$A$2:$A$4,Calibration!$D$2:$D$4,G106)</f>
        <v>579.01758421172588</v>
      </c>
    </row>
    <row r="107" spans="1:12" x14ac:dyDescent="0.25">
      <c r="A107">
        <v>523851</v>
      </c>
      <c r="B107">
        <v>14.60999966</v>
      </c>
      <c r="C107">
        <v>0.66909998999999998</v>
      </c>
      <c r="D107">
        <v>486.14300537000003</v>
      </c>
      <c r="E107">
        <v>2.2304000899999998</v>
      </c>
      <c r="F107">
        <v>9.9000003020963209E+37</v>
      </c>
      <c r="G107">
        <v>1.52509999</v>
      </c>
      <c r="H107">
        <v>9.9000003020963209E+37</v>
      </c>
      <c r="J107" s="2">
        <f>TREND(Calibration!$A$2:$A$4,Calibration!$B$2:$B$4,C107)</f>
        <v>444.32447021327442</v>
      </c>
      <c r="K107" s="2">
        <f>TREND(Calibration!$A$2:$A$4,Calibration!$C$2:$C$4,E107)</f>
        <v>884.48682891988631</v>
      </c>
      <c r="L107" s="2">
        <f>TREND(Calibration!$A$2:$A$4,Calibration!$D$2:$D$4,G107)</f>
        <v>584.60389571940414</v>
      </c>
    </row>
    <row r="108" spans="1:12" x14ac:dyDescent="0.25">
      <c r="A108">
        <v>528851</v>
      </c>
      <c r="B108">
        <v>14.567999840000001</v>
      </c>
      <c r="C108">
        <v>0.66970003</v>
      </c>
      <c r="D108">
        <v>375.10998534999999</v>
      </c>
      <c r="E108">
        <v>2.1152999399999999</v>
      </c>
      <c r="F108">
        <v>9.9000003020963209E+37</v>
      </c>
      <c r="G108">
        <v>1.52670002</v>
      </c>
      <c r="H108">
        <v>9.9000003020963209E+37</v>
      </c>
      <c r="J108" s="2">
        <f>TREND(Calibration!$A$2:$A$4,Calibration!$B$2:$B$4,C108)</f>
        <v>444.69339766141769</v>
      </c>
      <c r="K108" s="2">
        <f>TREND(Calibration!$A$2:$A$4,Calibration!$C$2:$C$4,E108)</f>
        <v>838.30597244066814</v>
      </c>
      <c r="L108" s="2">
        <f>TREND(Calibration!$A$2:$A$4,Calibration!$D$2:$D$4,G108)</f>
        <v>585.26599096862549</v>
      </c>
    </row>
    <row r="109" spans="1:12" x14ac:dyDescent="0.25">
      <c r="A109">
        <v>533851</v>
      </c>
      <c r="B109">
        <v>14.541999819999999</v>
      </c>
      <c r="C109">
        <v>0.67830002</v>
      </c>
      <c r="D109">
        <v>562.29797363</v>
      </c>
      <c r="E109">
        <v>2.0673000799999999</v>
      </c>
      <c r="F109">
        <v>9.9000003020963209E+37</v>
      </c>
      <c r="G109">
        <v>1.5262000600000001</v>
      </c>
      <c r="H109">
        <v>9.9000003020963209E+37</v>
      </c>
      <c r="J109" s="2">
        <f>TREND(Calibration!$A$2:$A$4,Calibration!$B$2:$B$4,C109)</f>
        <v>449.98099909591832</v>
      </c>
      <c r="K109" s="2">
        <f>TREND(Calibration!$A$2:$A$4,Calibration!$C$2:$C$4,E109)</f>
        <v>819.04731251987243</v>
      </c>
      <c r="L109" s="2">
        <f>TREND(Calibration!$A$2:$A$4,Calibration!$D$2:$D$4,G109)</f>
        <v>585.05910663470638</v>
      </c>
    </row>
    <row r="110" spans="1:12" x14ac:dyDescent="0.25">
      <c r="A110">
        <v>538850</v>
      </c>
      <c r="B110">
        <v>14.522000309999999</v>
      </c>
      <c r="C110">
        <v>0.68529998999999997</v>
      </c>
      <c r="D110">
        <v>501.30599976000002</v>
      </c>
      <c r="E110">
        <v>2.16829991</v>
      </c>
      <c r="F110">
        <v>9.9000003020963209E+37</v>
      </c>
      <c r="G110">
        <v>1.51859999</v>
      </c>
      <c r="H110">
        <v>9.9000003020963209E+37</v>
      </c>
      <c r="J110" s="2">
        <f>TREND(Calibration!$A$2:$A$4,Calibration!$B$2:$B$4,C110)</f>
        <v>454.28484728800476</v>
      </c>
      <c r="K110" s="2">
        <f>TREND(Calibration!$A$2:$A$4,Calibration!$C$2:$C$4,E110)</f>
        <v>859.57079275561011</v>
      </c>
      <c r="L110" s="2">
        <f>TREND(Calibration!$A$2:$A$4,Calibration!$D$2:$D$4,G110)</f>
        <v>581.91418420153354</v>
      </c>
    </row>
    <row r="111" spans="1:12" x14ac:dyDescent="0.25">
      <c r="A111">
        <v>543851</v>
      </c>
      <c r="B111">
        <v>14.567999840000001</v>
      </c>
      <c r="C111">
        <v>0.69400001</v>
      </c>
      <c r="D111">
        <v>178.26600647000001</v>
      </c>
      <c r="E111">
        <v>2.09209991</v>
      </c>
      <c r="F111">
        <v>9.9000003020963209E+37</v>
      </c>
      <c r="G111">
        <v>1.5283000499999999</v>
      </c>
      <c r="H111">
        <v>1038.7089843700001</v>
      </c>
      <c r="J111" s="2">
        <f>TREND(Calibration!$A$2:$A$4,Calibration!$B$2:$B$4,C111)</f>
        <v>459.63395097675141</v>
      </c>
      <c r="K111" s="2">
        <f>TREND(Calibration!$A$2:$A$4,Calibration!$C$2:$C$4,E111)</f>
        <v>828.99758095947925</v>
      </c>
      <c r="L111" s="2">
        <f>TREND(Calibration!$A$2:$A$4,Calibration!$D$2:$D$4,G111)</f>
        <v>585.92808621784673</v>
      </c>
    </row>
    <row r="112" spans="1:12" x14ac:dyDescent="0.25">
      <c r="A112">
        <v>548850</v>
      </c>
      <c r="B112">
        <v>14.545000079999999</v>
      </c>
      <c r="C112">
        <v>0.69179999999999997</v>
      </c>
      <c r="D112">
        <v>1211.05895996</v>
      </c>
      <c r="E112">
        <v>2.3152000899999998</v>
      </c>
      <c r="F112">
        <v>9.9000003020963209E+37</v>
      </c>
      <c r="G112">
        <v>1.5277999600000001</v>
      </c>
      <c r="H112">
        <v>9.9000003020963209E+37</v>
      </c>
      <c r="J112" s="2">
        <f>TREND(Calibration!$A$2:$A$4,Calibration!$B$2:$B$4,C112)</f>
        <v>458.28130102809843</v>
      </c>
      <c r="K112" s="2">
        <f>TREND(Calibration!$A$2:$A$4,Calibration!$C$2:$C$4,E112)</f>
        <v>918.51056068250955</v>
      </c>
      <c r="L112" s="2">
        <f>TREND(Calibration!$A$2:$A$4,Calibration!$D$2:$D$4,G112)</f>
        <v>585.72114808969729</v>
      </c>
    </row>
    <row r="113" spans="1:12" x14ac:dyDescent="0.25">
      <c r="A113">
        <v>553850</v>
      </c>
      <c r="B113">
        <v>14.61600018</v>
      </c>
      <c r="C113">
        <v>0.69669998</v>
      </c>
      <c r="D113">
        <v>333.83499146000003</v>
      </c>
      <c r="E113">
        <v>2.33730006</v>
      </c>
      <c r="F113">
        <v>9.9000003020963209E+37</v>
      </c>
      <c r="G113">
        <v>1.5305000499999999</v>
      </c>
      <c r="H113">
        <v>869.72100829999999</v>
      </c>
      <c r="J113" s="2">
        <f>TREND(Calibration!$A$2:$A$4,Calibration!$B$2:$B$4,C113)</f>
        <v>461.29399537739704</v>
      </c>
      <c r="K113" s="2">
        <f>TREND(Calibration!$A$2:$A$4,Calibration!$C$2:$C$4,E113)</f>
        <v>927.37758251319394</v>
      </c>
      <c r="L113" s="2">
        <f>TREND(Calibration!$A$2:$A$4,Calibration!$D$2:$D$4,G113)</f>
        <v>586.83845011620303</v>
      </c>
    </row>
    <row r="114" spans="1:12" x14ac:dyDescent="0.25">
      <c r="A114">
        <v>558852</v>
      </c>
      <c r="B114">
        <v>14.55799961</v>
      </c>
      <c r="C114">
        <v>0.69179999999999997</v>
      </c>
      <c r="D114">
        <v>955.63702393000005</v>
      </c>
      <c r="E114">
        <v>2.4026000500000002</v>
      </c>
      <c r="F114">
        <v>9.9000003020963209E+37</v>
      </c>
      <c r="G114">
        <v>1.53429997</v>
      </c>
      <c r="H114">
        <v>9.9000003020963209E+37</v>
      </c>
      <c r="J114" s="2">
        <f>TREND(Calibration!$A$2:$A$4,Calibration!$B$2:$B$4,C114)</f>
        <v>458.28130102809843</v>
      </c>
      <c r="K114" s="2">
        <f>TREND(Calibration!$A$2:$A$4,Calibration!$C$2:$C$4,E114)</f>
        <v>953.57745685118903</v>
      </c>
      <c r="L114" s="2">
        <f>TREND(Calibration!$A$2:$A$4,Calibration!$D$2:$D$4,G114)</f>
        <v>588.41086374558563</v>
      </c>
    </row>
    <row r="115" spans="1:12" x14ac:dyDescent="0.25">
      <c r="A115">
        <v>563851</v>
      </c>
      <c r="B115">
        <v>14.55500031</v>
      </c>
      <c r="C115">
        <v>0.6875</v>
      </c>
      <c r="D115">
        <v>685.63299560999997</v>
      </c>
      <c r="E115">
        <v>2.2994999900000002</v>
      </c>
      <c r="F115">
        <v>9.9000003020963209E+37</v>
      </c>
      <c r="G115">
        <v>1.53750002</v>
      </c>
      <c r="H115">
        <v>9.9000003020963209E+37</v>
      </c>
      <c r="J115" s="2">
        <f>TREND(Calibration!$A$2:$A$4,Calibration!$B$2:$B$4,C115)</f>
        <v>455.63749723665768</v>
      </c>
      <c r="K115" s="2">
        <f>TREND(Calibration!$A$2:$A$4,Calibration!$C$2:$C$4,E115)</f>
        <v>912.21131550507619</v>
      </c>
      <c r="L115" s="2">
        <f>TREND(Calibration!$A$2:$A$4,Calibration!$D$2:$D$4,G115)</f>
        <v>589.73505010601059</v>
      </c>
    </row>
    <row r="116" spans="1:12" x14ac:dyDescent="0.25">
      <c r="A116">
        <v>568852</v>
      </c>
      <c r="B116">
        <v>14.55500031</v>
      </c>
      <c r="C116">
        <v>0.68800002000000005</v>
      </c>
      <c r="D116">
        <v>371.74099731000001</v>
      </c>
      <c r="E116">
        <v>2.1995999799999999</v>
      </c>
      <c r="F116">
        <v>9.9000003020963209E+37</v>
      </c>
      <c r="G116">
        <v>1.53639996</v>
      </c>
      <c r="H116">
        <v>9.9000003020963209E+37</v>
      </c>
      <c r="J116" s="2">
        <f>TREND(Calibration!$A$2:$A$4,Calibration!$B$2:$B$4,C116)</f>
        <v>455.9449285789359</v>
      </c>
      <c r="K116" s="2">
        <f>TREND(Calibration!$A$2:$A$4,Calibration!$C$2:$C$4,E116)</f>
        <v>872.12910862626256</v>
      </c>
      <c r="L116" s="2">
        <f>TREND(Calibration!$A$2:$A$4,Calibration!$D$2:$D$4,G116)</f>
        <v>589.2798433287262</v>
      </c>
    </row>
    <row r="117" spans="1:12" x14ac:dyDescent="0.25">
      <c r="A117">
        <v>573852</v>
      </c>
      <c r="B117">
        <v>14.600000380000001</v>
      </c>
      <c r="C117">
        <v>0.68640000000000001</v>
      </c>
      <c r="D117">
        <v>764.64599609000004</v>
      </c>
      <c r="E117">
        <v>2.16610003</v>
      </c>
      <c r="F117">
        <v>9.9000003020963209E+37</v>
      </c>
      <c r="G117">
        <v>1.5293999899999999</v>
      </c>
      <c r="H117">
        <v>9.9000003020963209E+37</v>
      </c>
      <c r="J117" s="2">
        <f>TREND(Calibration!$A$2:$A$4,Calibration!$B$2:$B$4,C117)</f>
        <v>454.96117533652171</v>
      </c>
      <c r="K117" s="2">
        <f>TREND(Calibration!$A$2:$A$4,Calibration!$C$2:$C$4,E117)</f>
        <v>858.68814974818133</v>
      </c>
      <c r="L117" s="2">
        <f>TREND(Calibration!$A$2:$A$4,Calibration!$D$2:$D$4,G117)</f>
        <v>586.38324333891853</v>
      </c>
    </row>
    <row r="118" spans="1:12" x14ac:dyDescent="0.25">
      <c r="A118">
        <v>578851</v>
      </c>
      <c r="B118">
        <v>14.65999985</v>
      </c>
      <c r="C118">
        <v>0.68210000000000004</v>
      </c>
      <c r="D118">
        <v>722.07702637</v>
      </c>
      <c r="E118">
        <v>2.2486999000000001</v>
      </c>
      <c r="F118">
        <v>9.9000003020963209E+37</v>
      </c>
      <c r="G118">
        <v>1.52719998</v>
      </c>
      <c r="H118">
        <v>9.9000003020963209E+37</v>
      </c>
      <c r="J118" s="2">
        <f>TREND(Calibration!$A$2:$A$4,Calibration!$B$2:$B$4,C118)</f>
        <v>452.31737154508096</v>
      </c>
      <c r="K118" s="2">
        <f>TREND(Calibration!$A$2:$A$4,Calibration!$C$2:$C$4,E118)</f>
        <v>891.829138197563</v>
      </c>
      <c r="L118" s="2">
        <f>TREND(Calibration!$A$2:$A$4,Calibration!$D$2:$D$4,G118)</f>
        <v>585.47287530254471</v>
      </c>
    </row>
    <row r="119" spans="1:12" x14ac:dyDescent="0.25">
      <c r="A119">
        <v>583852</v>
      </c>
      <c r="B119">
        <v>14.71199989</v>
      </c>
      <c r="C119">
        <v>0.67449999000000005</v>
      </c>
      <c r="D119">
        <v>932.03997803000004</v>
      </c>
      <c r="E119">
        <v>2.1456000799999999</v>
      </c>
      <c r="F119">
        <v>9.9000003020963209E+37</v>
      </c>
      <c r="G119">
        <v>1.5212999599999999</v>
      </c>
      <c r="H119">
        <v>1057.9350585899999</v>
      </c>
      <c r="J119" s="2">
        <f>TREND(Calibration!$A$2:$A$4,Calibration!$B$2:$B$4,C119)</f>
        <v>447.6445959048512</v>
      </c>
      <c r="K119" s="2">
        <f>TREND(Calibration!$A$2:$A$4,Calibration!$C$2:$C$4,E119)</f>
        <v>850.46309314503048</v>
      </c>
      <c r="L119" s="2">
        <f>TREND(Calibration!$A$2:$A$4,Calibration!$D$2:$D$4,G119)</f>
        <v>583.03143657182659</v>
      </c>
    </row>
    <row r="120" spans="1:12" x14ac:dyDescent="0.25">
      <c r="A120">
        <v>588863</v>
      </c>
      <c r="B120">
        <v>14.73600006</v>
      </c>
      <c r="C120">
        <v>0.67940003000000004</v>
      </c>
      <c r="D120">
        <v>962.40100098000005</v>
      </c>
      <c r="E120">
        <v>2.1865999700000001</v>
      </c>
      <c r="F120">
        <v>9.9000003020963209E+37</v>
      </c>
      <c r="G120">
        <v>1.51370001</v>
      </c>
      <c r="H120">
        <v>9.9000003020963209E+37</v>
      </c>
      <c r="J120" s="2">
        <f>TREND(Calibration!$A$2:$A$4,Calibration!$B$2:$B$4,C120)</f>
        <v>450.65732714443527</v>
      </c>
      <c r="K120" s="2">
        <f>TREND(Calibration!$A$2:$A$4,Calibration!$C$2:$C$4,E120)</f>
        <v>866.91320233909971</v>
      </c>
      <c r="L120" s="2">
        <f>TREND(Calibration!$A$2:$A$4,Calibration!$D$2:$D$4,G120)</f>
        <v>579.88656379486645</v>
      </c>
    </row>
    <row r="121" spans="1:12" x14ac:dyDescent="0.25">
      <c r="A121">
        <v>593853</v>
      </c>
      <c r="B121">
        <v>14.78800011</v>
      </c>
      <c r="C121">
        <v>0.67290002000000004</v>
      </c>
      <c r="D121">
        <v>582.07397461000005</v>
      </c>
      <c r="E121">
        <v>2.2967998999999999</v>
      </c>
      <c r="F121">
        <v>9.9000003020963209E+37</v>
      </c>
      <c r="G121">
        <v>1.51269996</v>
      </c>
      <c r="H121">
        <v>9.9000003020963209E+37</v>
      </c>
      <c r="J121" s="2">
        <f>TREND(Calibration!$A$2:$A$4,Calibration!$B$2:$B$4,C121)</f>
        <v>446.6608734043416</v>
      </c>
      <c r="K121" s="2">
        <f>TREND(Calibration!$A$2:$A$4,Calibration!$C$2:$C$4,E121)</f>
        <v>911.12797661480556</v>
      </c>
      <c r="L121" s="2">
        <f>TREND(Calibration!$A$2:$A$4,Calibration!$D$2:$D$4,G121)</f>
        <v>579.47274133279768</v>
      </c>
    </row>
    <row r="122" spans="1:12" x14ac:dyDescent="0.25">
      <c r="A122">
        <v>598865</v>
      </c>
      <c r="B122">
        <v>14.86900043</v>
      </c>
      <c r="C122">
        <v>0.67339998000000001</v>
      </c>
      <c r="D122">
        <v>651.35498046999999</v>
      </c>
      <c r="E122">
        <v>2.29629993</v>
      </c>
      <c r="F122">
        <v>9.9000003020963209E+37</v>
      </c>
      <c r="G122">
        <v>1.51859999</v>
      </c>
      <c r="H122">
        <v>816.38800048999997</v>
      </c>
      <c r="J122" s="2">
        <f>TREND(Calibration!$A$2:$A$4,Calibration!$B$2:$B$4,C122)</f>
        <v>446.96826785633431</v>
      </c>
      <c r="K122" s="2">
        <f>TREND(Calibration!$A$2:$A$4,Calibration!$C$2:$C$4,E122)</f>
        <v>910.92737702554427</v>
      </c>
      <c r="L122" s="2">
        <f>TREND(Calibration!$A$2:$A$4,Calibration!$D$2:$D$4,G122)</f>
        <v>581.91418420153354</v>
      </c>
    </row>
    <row r="123" spans="1:12" x14ac:dyDescent="0.25">
      <c r="A123">
        <v>603864</v>
      </c>
      <c r="B123">
        <v>14.75899982</v>
      </c>
      <c r="C123">
        <v>0.66479999000000001</v>
      </c>
      <c r="D123">
        <v>842.29498291000004</v>
      </c>
      <c r="E123">
        <v>2.2000999499999998</v>
      </c>
      <c r="F123">
        <v>9.9000003020963209E+37</v>
      </c>
      <c r="G123">
        <v>1.5212999599999999</v>
      </c>
      <c r="H123">
        <v>1324.25097656</v>
      </c>
      <c r="J123" s="2">
        <f>TREND(Calibration!$A$2:$A$4,Calibration!$B$2:$B$4,C123)</f>
        <v>441.68066642183362</v>
      </c>
      <c r="K123" s="2">
        <f>TREND(Calibration!$A$2:$A$4,Calibration!$C$2:$C$4,E123)</f>
        <v>872.32970821552385</v>
      </c>
      <c r="L123" s="2">
        <f>TREND(Calibration!$A$2:$A$4,Calibration!$D$2:$D$4,G123)</f>
        <v>583.03143657182659</v>
      </c>
    </row>
    <row r="124" spans="1:12" x14ac:dyDescent="0.25">
      <c r="A124">
        <v>608853</v>
      </c>
      <c r="B124">
        <v>14.62899971</v>
      </c>
      <c r="C124">
        <v>0.66420000999999995</v>
      </c>
      <c r="D124">
        <v>9.9000003020963209E+37</v>
      </c>
      <c r="E124">
        <v>2.1456000799999999</v>
      </c>
      <c r="F124">
        <v>1130.07299805</v>
      </c>
      <c r="G124">
        <v>1.5202000099999999</v>
      </c>
      <c r="H124">
        <v>9.9000003020963209E+37</v>
      </c>
      <c r="J124" s="2">
        <f>TREND(Calibration!$A$2:$A$4,Calibration!$B$2:$B$4,C124)</f>
        <v>441.31177586397581</v>
      </c>
      <c r="K124" s="2">
        <f>TREND(Calibration!$A$2:$A$4,Calibration!$C$2:$C$4,E124)</f>
        <v>850.46309314503048</v>
      </c>
      <c r="L124" s="2">
        <f>TREND(Calibration!$A$2:$A$4,Calibration!$D$2:$D$4,G124)</f>
        <v>582.57627531273704</v>
      </c>
    </row>
    <row r="125" spans="1:12" x14ac:dyDescent="0.25">
      <c r="A125">
        <v>613852</v>
      </c>
      <c r="B125">
        <v>14.61299992</v>
      </c>
      <c r="C125">
        <v>0.66259997999999998</v>
      </c>
      <c r="D125">
        <v>534.34399413999995</v>
      </c>
      <c r="E125">
        <v>1.9559999699999999</v>
      </c>
      <c r="F125">
        <v>9.9000003020963209E+37</v>
      </c>
      <c r="G125">
        <v>1.52349997</v>
      </c>
      <c r="H125">
        <v>1168.5920410199999</v>
      </c>
      <c r="J125" s="2">
        <f>TREND(Calibration!$A$2:$A$4,Calibration!$B$2:$B$4,C125)</f>
        <v>440.3280164731807</v>
      </c>
      <c r="K125" s="2">
        <f>TREND(Calibration!$A$2:$A$4,Calibration!$C$2:$C$4,E125)</f>
        <v>774.3911204468717</v>
      </c>
      <c r="L125" s="2">
        <f>TREND(Calibration!$A$2:$A$4,Calibration!$D$2:$D$4,G125)</f>
        <v>583.94180460820053</v>
      </c>
    </row>
    <row r="126" spans="1:12" x14ac:dyDescent="0.25">
      <c r="A126">
        <v>618852</v>
      </c>
      <c r="B126">
        <v>14.53199959</v>
      </c>
      <c r="C126">
        <v>0.66700000000000004</v>
      </c>
      <c r="D126">
        <v>1213.0260009799999</v>
      </c>
      <c r="E126">
        <v>2.0964000199999999</v>
      </c>
      <c r="F126">
        <v>9.9000003020963209E+37</v>
      </c>
      <c r="G126">
        <v>1.52670002</v>
      </c>
      <c r="H126">
        <v>9.9000003020963209E+37</v>
      </c>
      <c r="J126" s="2">
        <f>TREND(Calibration!$A$2:$A$4,Calibration!$B$2:$B$4,C126)</f>
        <v>443.0333163704866</v>
      </c>
      <c r="K126" s="2">
        <f>TREND(Calibration!$A$2:$A$4,Calibration!$C$2:$C$4,E126)</f>
        <v>830.72288507728319</v>
      </c>
      <c r="L126" s="2">
        <f>TREND(Calibration!$A$2:$A$4,Calibration!$D$2:$D$4,G126)</f>
        <v>585.26599096862549</v>
      </c>
    </row>
    <row r="127" spans="1:12" x14ac:dyDescent="0.25">
      <c r="A127">
        <v>623852</v>
      </c>
      <c r="B127">
        <v>14.42500019</v>
      </c>
      <c r="C127">
        <v>0.66320002</v>
      </c>
      <c r="D127">
        <v>9.9000003020963209E+37</v>
      </c>
      <c r="E127">
        <v>2.1709999999999998</v>
      </c>
      <c r="F127">
        <v>1183.72595215</v>
      </c>
      <c r="G127">
        <v>1.53100002</v>
      </c>
      <c r="H127">
        <v>9.9000003020963209E+37</v>
      </c>
      <c r="J127" s="2">
        <f>TREND(Calibration!$A$2:$A$4,Calibration!$B$2:$B$4,C127)</f>
        <v>440.69694392132402</v>
      </c>
      <c r="K127" s="2">
        <f>TREND(Calibration!$A$2:$A$4,Calibration!$C$2:$C$4,E127)</f>
        <v>860.65413164588063</v>
      </c>
      <c r="L127" s="2">
        <f>TREND(Calibration!$A$2:$A$4,Calibration!$D$2:$D$4,G127)</f>
        <v>587.04533858813988</v>
      </c>
    </row>
    <row r="128" spans="1:12" x14ac:dyDescent="0.25">
      <c r="A128">
        <v>628853</v>
      </c>
      <c r="B128">
        <v>14.34399986</v>
      </c>
      <c r="C128">
        <v>0.66589999</v>
      </c>
      <c r="D128">
        <v>9.9000003020963209E+37</v>
      </c>
      <c r="E128">
        <v>2.23629999</v>
      </c>
      <c r="F128">
        <v>595.85900878999996</v>
      </c>
      <c r="G128">
        <v>1.53530002</v>
      </c>
      <c r="H128">
        <v>9.9000003020963209E+37</v>
      </c>
      <c r="J128" s="2">
        <f>TREND(Calibration!$A$2:$A$4,Calibration!$B$2:$B$4,C128)</f>
        <v>442.35698832196965</v>
      </c>
      <c r="K128" s="2">
        <f>TREND(Calibration!$A$2:$A$4,Calibration!$C$2:$C$4,E128)</f>
        <v>886.85400598387582</v>
      </c>
      <c r="L128" s="2">
        <f>TREND(Calibration!$A$2:$A$4,Calibration!$D$2:$D$4,G128)</f>
        <v>588.82468620765439</v>
      </c>
    </row>
    <row r="129" spans="1:12" x14ac:dyDescent="0.25">
      <c r="A129">
        <v>633853</v>
      </c>
      <c r="B129">
        <v>14.29800034</v>
      </c>
      <c r="C129">
        <v>0.66640001999999998</v>
      </c>
      <c r="D129">
        <v>1309.9050293</v>
      </c>
      <c r="E129">
        <v>2.1719999300000001</v>
      </c>
      <c r="F129">
        <v>693.07598876999998</v>
      </c>
      <c r="G129">
        <v>1.53750002</v>
      </c>
      <c r="H129">
        <v>9.9000003020963209E+37</v>
      </c>
      <c r="J129" s="2">
        <f>TREND(Calibration!$A$2:$A$4,Calibration!$B$2:$B$4,C129)</f>
        <v>442.66442581262874</v>
      </c>
      <c r="K129" s="2">
        <f>TREND(Calibration!$A$2:$A$4,Calibration!$C$2:$C$4,E129)</f>
        <v>861.05532681217085</v>
      </c>
      <c r="L129" s="2">
        <f>TREND(Calibration!$A$2:$A$4,Calibration!$D$2:$D$4,G129)</f>
        <v>589.73505010601059</v>
      </c>
    </row>
    <row r="130" spans="1:12" x14ac:dyDescent="0.25">
      <c r="A130">
        <v>638863</v>
      </c>
      <c r="B130">
        <v>14.33699989</v>
      </c>
      <c r="C130">
        <v>0.67129998999999996</v>
      </c>
      <c r="D130">
        <v>644.97399901999995</v>
      </c>
      <c r="E130">
        <v>2.1521000899999998</v>
      </c>
      <c r="F130">
        <v>9.9000003020963209E+37</v>
      </c>
      <c r="G130">
        <v>1.54449999</v>
      </c>
      <c r="H130">
        <v>1004.875</v>
      </c>
      <c r="J130" s="2">
        <f>TREND(Calibration!$A$2:$A$4,Calibration!$B$2:$B$4,C130)</f>
        <v>445.67711401354643</v>
      </c>
      <c r="K130" s="2">
        <f>TREND(Calibration!$A$2:$A$4,Calibration!$C$2:$C$4,E130)</f>
        <v>853.07104829472826</v>
      </c>
      <c r="L130" s="2">
        <f>TREND(Calibration!$A$2:$A$4,Calibration!$D$2:$D$4,G130)</f>
        <v>592.63165009581815</v>
      </c>
    </row>
    <row r="131" spans="1:12" x14ac:dyDescent="0.25">
      <c r="A131">
        <v>643864</v>
      </c>
      <c r="B131">
        <v>14.32800007</v>
      </c>
      <c r="C131">
        <v>0.66640001999999998</v>
      </c>
      <c r="D131">
        <v>9.9000003020963209E+37</v>
      </c>
      <c r="E131">
        <v>2.1796000000000002</v>
      </c>
      <c r="F131">
        <v>560.30102538999995</v>
      </c>
      <c r="G131">
        <v>1.5440000300000001</v>
      </c>
      <c r="H131">
        <v>9.9000003020963209E+37</v>
      </c>
      <c r="J131" s="2">
        <f>TREND(Calibration!$A$2:$A$4,Calibration!$B$2:$B$4,C131)</f>
        <v>442.66442581262874</v>
      </c>
      <c r="K131" s="2">
        <f>TREND(Calibration!$A$2:$A$4,Calibration!$C$2:$C$4,E131)</f>
        <v>864.10465161237323</v>
      </c>
      <c r="L131" s="2">
        <f>TREND(Calibration!$A$2:$A$4,Calibration!$D$2:$D$4,G131)</f>
        <v>592.42476576189904</v>
      </c>
    </row>
    <row r="132" spans="1:12" x14ac:dyDescent="0.25">
      <c r="A132">
        <v>648853</v>
      </c>
      <c r="B132">
        <v>14.35999966</v>
      </c>
      <c r="C132">
        <v>0.66909998999999998</v>
      </c>
      <c r="D132">
        <v>727.39697265999996</v>
      </c>
      <c r="E132">
        <v>2.1206998800000001</v>
      </c>
      <c r="F132">
        <v>9.9000003020963209E+37</v>
      </c>
      <c r="G132">
        <v>1.5402</v>
      </c>
      <c r="H132">
        <v>9.9000003020963209E+37</v>
      </c>
      <c r="J132" s="2">
        <f>TREND(Calibration!$A$2:$A$4,Calibration!$B$2:$B$4,C132)</f>
        <v>444.32447021327442</v>
      </c>
      <c r="K132" s="2">
        <f>TREND(Calibration!$A$2:$A$4,Calibration!$C$2:$C$4,E132)</f>
        <v>840.47255392762884</v>
      </c>
      <c r="L132" s="2">
        <f>TREND(Calibration!$A$2:$A$4,Calibration!$D$2:$D$4,G132)</f>
        <v>590.85230661432138</v>
      </c>
    </row>
    <row r="133" spans="1:12" x14ac:dyDescent="0.25">
      <c r="A133">
        <v>653853</v>
      </c>
      <c r="B133">
        <v>14.38899994</v>
      </c>
      <c r="C133">
        <v>0.67180002000000005</v>
      </c>
      <c r="D133">
        <v>9.9000003020963209E+37</v>
      </c>
      <c r="E133">
        <v>2.1466999100000002</v>
      </c>
      <c r="F133">
        <v>9.9000003020963209E+37</v>
      </c>
      <c r="G133">
        <v>1.5428999699999999</v>
      </c>
      <c r="H133">
        <v>1212.9090576200001</v>
      </c>
      <c r="J133" s="2">
        <f>TREND(Calibration!$A$2:$A$4,Calibration!$B$2:$B$4,C133)</f>
        <v>445.98455150420557</v>
      </c>
      <c r="K133" s="2">
        <f>TREND(Calibration!$A$2:$A$4,Calibration!$C$2:$C$4,E133)</f>
        <v>850.90437051418735</v>
      </c>
      <c r="L133" s="2">
        <f>TREND(Calibration!$A$2:$A$4,Calibration!$D$2:$D$4,G133)</f>
        <v>591.96955898461454</v>
      </c>
    </row>
    <row r="134" spans="1:12" x14ac:dyDescent="0.25">
      <c r="A134">
        <v>658852</v>
      </c>
      <c r="B134">
        <v>14.411999700000001</v>
      </c>
      <c r="C134">
        <v>0.66640001999999998</v>
      </c>
      <c r="D134">
        <v>9.9000003020963209E+37</v>
      </c>
      <c r="E134">
        <v>2.2065999500000002</v>
      </c>
      <c r="F134">
        <v>9.9000003020963209E+37</v>
      </c>
      <c r="G134">
        <v>1.55209994</v>
      </c>
      <c r="H134">
        <v>9.9000003020963209E+37</v>
      </c>
      <c r="J134" s="2">
        <f>TREND(Calibration!$A$2:$A$4,Calibration!$B$2:$B$4,C134)</f>
        <v>442.66442581262874</v>
      </c>
      <c r="K134" s="2">
        <f>TREND(Calibration!$A$2:$A$4,Calibration!$C$2:$C$4,E134)</f>
        <v>874.93765935298927</v>
      </c>
      <c r="L134" s="2">
        <f>TREND(Calibration!$A$2:$A$4,Calibration!$D$2:$D$4,G134)</f>
        <v>595.77652287277829</v>
      </c>
    </row>
    <row r="135" spans="1:12" x14ac:dyDescent="0.25">
      <c r="A135">
        <v>663852</v>
      </c>
      <c r="B135">
        <v>14.43500042</v>
      </c>
      <c r="C135">
        <v>0.66700000000000004</v>
      </c>
      <c r="D135">
        <v>9.9000003020963209E+37</v>
      </c>
      <c r="E135">
        <v>2.1115999200000002</v>
      </c>
      <c r="F135">
        <v>848.55297852000001</v>
      </c>
      <c r="G135">
        <v>1.55480003</v>
      </c>
      <c r="H135">
        <v>9.9000003020963209E+37</v>
      </c>
      <c r="J135" s="2">
        <f>TREND(Calibration!$A$2:$A$4,Calibration!$B$2:$B$4,C135)</f>
        <v>443.0333163704866</v>
      </c>
      <c r="K135" s="2">
        <f>TREND(Calibration!$A$2:$A$4,Calibration!$C$2:$C$4,E135)</f>
        <v>836.82143838410764</v>
      </c>
      <c r="L135" s="2">
        <f>TREND(Calibration!$A$2:$A$4,Calibration!$D$2:$D$4,G135)</f>
        <v>596.89382489928403</v>
      </c>
    </row>
    <row r="136" spans="1:12" x14ac:dyDescent="0.25">
      <c r="A136">
        <v>668852</v>
      </c>
      <c r="B136">
        <v>14.44799995</v>
      </c>
      <c r="C136">
        <v>0.66700000000000004</v>
      </c>
      <c r="D136">
        <v>9.9000003020963209E+37</v>
      </c>
      <c r="E136">
        <v>2.1456000799999999</v>
      </c>
      <c r="F136">
        <v>597.09100341999999</v>
      </c>
      <c r="G136">
        <v>1.54779994</v>
      </c>
      <c r="H136">
        <v>9.9000003020963209E+37</v>
      </c>
      <c r="J136" s="2">
        <f>TREND(Calibration!$A$2:$A$4,Calibration!$B$2:$B$4,C136)</f>
        <v>443.0333163704866</v>
      </c>
      <c r="K136" s="2">
        <f>TREND(Calibration!$A$2:$A$4,Calibration!$C$2:$C$4,E136)</f>
        <v>850.46309314503048</v>
      </c>
      <c r="L136" s="2">
        <f>TREND(Calibration!$A$2:$A$4,Calibration!$D$2:$D$4,G136)</f>
        <v>593.99717525326389</v>
      </c>
    </row>
    <row r="137" spans="1:12" x14ac:dyDescent="0.25">
      <c r="A137">
        <v>673852</v>
      </c>
      <c r="B137">
        <v>14.494999890000001</v>
      </c>
      <c r="C137">
        <v>0.66640001999999998</v>
      </c>
      <c r="D137">
        <v>937.36901854999996</v>
      </c>
      <c r="E137">
        <v>2.20169997</v>
      </c>
      <c r="F137">
        <v>724.07098388999998</v>
      </c>
      <c r="G137">
        <v>1.5471999599999999</v>
      </c>
      <c r="H137">
        <v>9.9000003020963209E+37</v>
      </c>
      <c r="J137" s="2">
        <f>TREND(Calibration!$A$2:$A$4,Calibration!$B$2:$B$4,C137)</f>
        <v>442.66442581262874</v>
      </c>
      <c r="K137" s="2">
        <f>TREND(Calibration!$A$2:$A$4,Calibration!$C$2:$C$4,E137)</f>
        <v>872.9716734430574</v>
      </c>
      <c r="L137" s="2">
        <f>TREND(Calibration!$A$2:$A$4,Calibration!$D$2:$D$4,G137)</f>
        <v>593.74890246611119</v>
      </c>
    </row>
    <row r="138" spans="1:12" x14ac:dyDescent="0.25">
      <c r="A138">
        <v>678853</v>
      </c>
      <c r="B138">
        <v>14.602000240000001</v>
      </c>
      <c r="C138">
        <v>0.67290002000000004</v>
      </c>
      <c r="D138">
        <v>328.18200683999999</v>
      </c>
      <c r="E138">
        <v>2.2421999000000001</v>
      </c>
      <c r="F138">
        <v>9.9000003020963209E+37</v>
      </c>
      <c r="G138">
        <v>1.55050004</v>
      </c>
      <c r="H138">
        <v>1192.8780517600001</v>
      </c>
      <c r="J138" s="2">
        <f>TREND(Calibration!$A$2:$A$4,Calibration!$B$2:$B$4,C138)</f>
        <v>446.6608734043416</v>
      </c>
      <c r="K138" s="2">
        <f>TREND(Calibration!$A$2:$A$4,Calibration!$C$2:$C$4,E138)</f>
        <v>889.2211870600978</v>
      </c>
      <c r="L138" s="2">
        <f>TREND(Calibration!$A$2:$A$4,Calibration!$D$2:$D$4,G138)</f>
        <v>595.11448141778737</v>
      </c>
    </row>
    <row r="139" spans="1:12" x14ac:dyDescent="0.25">
      <c r="A139">
        <v>683853</v>
      </c>
      <c r="B139">
        <v>14.56400013</v>
      </c>
      <c r="C139">
        <v>0.67940003000000004</v>
      </c>
      <c r="D139">
        <v>1100.1970214800001</v>
      </c>
      <c r="E139">
        <v>2.1240000700000001</v>
      </c>
      <c r="F139">
        <v>9.9000003020963209E+37</v>
      </c>
      <c r="G139">
        <v>1.5440000300000001</v>
      </c>
      <c r="H139">
        <v>9.9000003020963209E+37</v>
      </c>
      <c r="J139" s="2">
        <f>TREND(Calibration!$A$2:$A$4,Calibration!$B$2:$B$4,C139)</f>
        <v>450.65732714443527</v>
      </c>
      <c r="K139" s="2">
        <f>TREND(Calibration!$A$2:$A$4,Calibration!$C$2:$C$4,E139)</f>
        <v>841.79666689137514</v>
      </c>
      <c r="L139" s="2">
        <f>TREND(Calibration!$A$2:$A$4,Calibration!$D$2:$D$4,G139)</f>
        <v>592.42476576189904</v>
      </c>
    </row>
    <row r="140" spans="1:12" x14ac:dyDescent="0.25">
      <c r="A140">
        <v>688854</v>
      </c>
      <c r="B140">
        <v>14.67500019</v>
      </c>
      <c r="C140">
        <v>0.68099999</v>
      </c>
      <c r="D140">
        <v>543.78399658000001</v>
      </c>
      <c r="E140">
        <v>2.1417999299999999</v>
      </c>
      <c r="F140">
        <v>9.9000003020963209E+37</v>
      </c>
      <c r="G140">
        <v>1.5428999699999999</v>
      </c>
      <c r="H140">
        <v>1340.83203125</v>
      </c>
      <c r="J140" s="2">
        <f>TREND(Calibration!$A$2:$A$4,Calibration!$B$2:$B$4,C140)</f>
        <v>451.64104349656401</v>
      </c>
      <c r="K140" s="2">
        <f>TREND(Calibration!$A$2:$A$4,Calibration!$C$2:$C$4,E140)</f>
        <v>848.93838460425536</v>
      </c>
      <c r="L140" s="2">
        <f>TREND(Calibration!$A$2:$A$4,Calibration!$D$2:$D$4,G140)</f>
        <v>591.96955898461454</v>
      </c>
    </row>
    <row r="141" spans="1:12" x14ac:dyDescent="0.25">
      <c r="A141">
        <v>693854</v>
      </c>
      <c r="B141">
        <v>14.72000027</v>
      </c>
      <c r="C141">
        <v>0.67400002000000003</v>
      </c>
      <c r="D141">
        <v>9.9000003020963209E+37</v>
      </c>
      <c r="E141">
        <v>2.2892000700000001</v>
      </c>
      <c r="F141">
        <v>9.9000003020963209E+37</v>
      </c>
      <c r="G141">
        <v>1.5424</v>
      </c>
      <c r="H141">
        <v>9.9000003020963209E+37</v>
      </c>
      <c r="J141" s="2">
        <f>TREND(Calibration!$A$2:$A$4,Calibration!$B$2:$B$4,C141)</f>
        <v>447.33719530447758</v>
      </c>
      <c r="K141" s="2">
        <f>TREND(Calibration!$A$2:$A$4,Calibration!$C$2:$C$4,E141)</f>
        <v>908.07874810818373</v>
      </c>
      <c r="L141" s="2">
        <f>TREND(Calibration!$A$2:$A$4,Calibration!$D$2:$D$4,G141)</f>
        <v>591.76267051267769</v>
      </c>
    </row>
    <row r="142" spans="1:12" x14ac:dyDescent="0.25">
      <c r="A142">
        <v>698867</v>
      </c>
      <c r="B142">
        <v>14.76200008</v>
      </c>
      <c r="C142">
        <v>0.67669999999999997</v>
      </c>
      <c r="D142">
        <v>925.23797606999995</v>
      </c>
      <c r="E142">
        <v>2.3280999699999998</v>
      </c>
      <c r="F142">
        <v>9.9000003020963209E+37</v>
      </c>
      <c r="G142">
        <v>1.5493999700000001</v>
      </c>
      <c r="H142">
        <v>9.9000003020963209E+37</v>
      </c>
      <c r="J142" s="2">
        <f>TREND(Calibration!$A$2:$A$4,Calibration!$B$2:$B$4,C142)</f>
        <v>448.99724585350413</v>
      </c>
      <c r="K142" s="2">
        <f>TREND(Calibration!$A$2:$A$4,Calibration!$C$2:$C$4,E142)</f>
        <v>923.68629248545801</v>
      </c>
      <c r="L142" s="2">
        <f>TREND(Calibration!$A$2:$A$4,Calibration!$D$2:$D$4,G142)</f>
        <v>594.65927050248524</v>
      </c>
    </row>
    <row r="143" spans="1:12" x14ac:dyDescent="0.25">
      <c r="A143">
        <v>703855</v>
      </c>
      <c r="B143">
        <v>14.777000429999999</v>
      </c>
      <c r="C143">
        <v>0.67180002000000005</v>
      </c>
      <c r="D143">
        <v>9.9000003020963209E+37</v>
      </c>
      <c r="E143">
        <v>2.35570002</v>
      </c>
      <c r="F143">
        <v>967.45300293000003</v>
      </c>
      <c r="G143">
        <v>1.5514999599999999</v>
      </c>
      <c r="H143">
        <v>9.9000003020963209E+37</v>
      </c>
      <c r="J143" s="2">
        <f>TREND(Calibration!$A$2:$A$4,Calibration!$B$2:$B$4,C143)</f>
        <v>445.98455150420557</v>
      </c>
      <c r="K143" s="2">
        <f>TREND(Calibration!$A$2:$A$4,Calibration!$C$2:$C$4,E143)</f>
        <v>934.76007429954996</v>
      </c>
      <c r="L143" s="2">
        <f>TREND(Calibration!$A$2:$A$4,Calibration!$D$2:$D$4,G143)</f>
        <v>595.5282500856257</v>
      </c>
    </row>
    <row r="144" spans="1:12" x14ac:dyDescent="0.25">
      <c r="A144">
        <v>708855</v>
      </c>
      <c r="B144">
        <v>14.727999690000001</v>
      </c>
      <c r="C144">
        <v>0.67449999000000005</v>
      </c>
      <c r="D144">
        <v>1195.1550293</v>
      </c>
      <c r="E144">
        <v>2.1714999700000002</v>
      </c>
      <c r="F144">
        <v>882.25299071999996</v>
      </c>
      <c r="G144">
        <v>1.5493999700000001</v>
      </c>
      <c r="H144">
        <v>1250.4100341799999</v>
      </c>
      <c r="J144" s="2">
        <f>TREND(Calibration!$A$2:$A$4,Calibration!$B$2:$B$4,C144)</f>
        <v>447.6445959048512</v>
      </c>
      <c r="K144" s="2">
        <f>TREND(Calibration!$A$2:$A$4,Calibration!$C$2:$C$4,E144)</f>
        <v>860.85473123514203</v>
      </c>
      <c r="L144" s="2">
        <f>TREND(Calibration!$A$2:$A$4,Calibration!$D$2:$D$4,G144)</f>
        <v>594.65927050248524</v>
      </c>
    </row>
    <row r="145" spans="1:12" x14ac:dyDescent="0.25">
      <c r="A145">
        <v>713854</v>
      </c>
      <c r="B145">
        <v>14.722999570000001</v>
      </c>
      <c r="C145">
        <v>0.67180002000000005</v>
      </c>
      <c r="D145">
        <v>9.9000003020963209E+37</v>
      </c>
      <c r="E145">
        <v>2.2513999899999999</v>
      </c>
      <c r="F145">
        <v>756.68499756000006</v>
      </c>
      <c r="G145">
        <v>1.5440000300000001</v>
      </c>
      <c r="H145">
        <v>9.9000003020963209E+37</v>
      </c>
      <c r="J145" s="2">
        <f>TREND(Calibration!$A$2:$A$4,Calibration!$B$2:$B$4,C145)</f>
        <v>445.98455150420557</v>
      </c>
      <c r="K145" s="2">
        <f>TREND(Calibration!$A$2:$A$4,Calibration!$C$2:$C$4,E145)</f>
        <v>892.91247708783339</v>
      </c>
      <c r="L145" s="2">
        <f>TREND(Calibration!$A$2:$A$4,Calibration!$D$2:$D$4,G145)</f>
        <v>592.42476576189904</v>
      </c>
    </row>
    <row r="146" spans="1:12" x14ac:dyDescent="0.25">
      <c r="A146">
        <v>718855</v>
      </c>
      <c r="B146">
        <v>14.67500019</v>
      </c>
      <c r="C146">
        <v>0.67180002000000005</v>
      </c>
      <c r="D146">
        <v>9.9000003020963209E+37</v>
      </c>
      <c r="E146">
        <v>2.33730006</v>
      </c>
      <c r="F146">
        <v>636.89398193</v>
      </c>
      <c r="G146">
        <v>1.5440000300000001</v>
      </c>
      <c r="H146">
        <v>9.9000003020963209E+37</v>
      </c>
      <c r="J146" s="2">
        <f>TREND(Calibration!$A$2:$A$4,Calibration!$B$2:$B$4,C146)</f>
        <v>445.98455150420557</v>
      </c>
      <c r="K146" s="2">
        <f>TREND(Calibration!$A$2:$A$4,Calibration!$C$2:$C$4,E146)</f>
        <v>927.37758251319394</v>
      </c>
      <c r="L146" s="2">
        <f>TREND(Calibration!$A$2:$A$4,Calibration!$D$2:$D$4,G146)</f>
        <v>592.42476576189904</v>
      </c>
    </row>
    <row r="147" spans="1:12" x14ac:dyDescent="0.25">
      <c r="A147">
        <v>723854</v>
      </c>
      <c r="B147">
        <v>14.619999890000001</v>
      </c>
      <c r="C147">
        <v>0.67400002000000003</v>
      </c>
      <c r="D147">
        <v>9.9000003020963209E+37</v>
      </c>
      <c r="E147">
        <v>2.41779995</v>
      </c>
      <c r="F147">
        <v>653.33197021000001</v>
      </c>
      <c r="G147">
        <v>1.5359</v>
      </c>
      <c r="H147">
        <v>9.9000003020963209E+37</v>
      </c>
      <c r="J147" s="2">
        <f>TREND(Calibration!$A$2:$A$4,Calibration!$B$2:$B$4,C147)</f>
        <v>447.33719530447758</v>
      </c>
      <c r="K147" s="2">
        <f>TREND(Calibration!$A$2:$A$4,Calibration!$C$2:$C$4,E147)</f>
        <v>959.67601015801324</v>
      </c>
      <c r="L147" s="2">
        <f>TREND(Calibration!$A$2:$A$4,Calibration!$D$2:$D$4,G147)</f>
        <v>589.07295899480698</v>
      </c>
    </row>
    <row r="148" spans="1:12" x14ac:dyDescent="0.25">
      <c r="A148">
        <v>728855</v>
      </c>
      <c r="B148">
        <v>14.57900047</v>
      </c>
      <c r="C148">
        <v>0.67830002</v>
      </c>
      <c r="D148">
        <v>933.15301513999998</v>
      </c>
      <c r="E148">
        <v>2.47340012</v>
      </c>
      <c r="F148">
        <v>9.9000003020963209E+37</v>
      </c>
      <c r="G148">
        <v>1.5461000199999999</v>
      </c>
      <c r="H148">
        <v>1110.6479492200001</v>
      </c>
      <c r="J148" s="2">
        <f>TREND(Calibration!$A$2:$A$4,Calibration!$B$2:$B$4,C148)</f>
        <v>449.98099909591832</v>
      </c>
      <c r="K148" s="2">
        <f>TREND(Calibration!$A$2:$A$4,Calibration!$C$2:$C$4,E148)</f>
        <v>981.98409117259177</v>
      </c>
      <c r="L148" s="2">
        <f>TREND(Calibration!$A$2:$A$4,Calibration!$D$2:$D$4,G148)</f>
        <v>593.29374534503938</v>
      </c>
    </row>
    <row r="149" spans="1:12" x14ac:dyDescent="0.25">
      <c r="A149">
        <v>733855</v>
      </c>
      <c r="B149">
        <v>14.555999760000001</v>
      </c>
      <c r="C149">
        <v>0.67779999999999996</v>
      </c>
      <c r="D149">
        <v>1342.10900879</v>
      </c>
      <c r="E149">
        <v>2.13100004</v>
      </c>
      <c r="F149">
        <v>1006.90802002</v>
      </c>
      <c r="G149">
        <v>1.54990005</v>
      </c>
      <c r="H149">
        <v>9.9000003020963209E+37</v>
      </c>
      <c r="J149" s="2">
        <f>TREND(Calibration!$A$2:$A$4,Calibration!$B$2:$B$4,C149)</f>
        <v>449.6735677536401</v>
      </c>
      <c r="K149" s="2">
        <f>TREND(Calibration!$A$2:$A$4,Calibration!$C$2:$C$4,E149)</f>
        <v>844.60521761810162</v>
      </c>
      <c r="L149" s="2">
        <f>TREND(Calibration!$A$2:$A$4,Calibration!$D$2:$D$4,G149)</f>
        <v>594.86620449261704</v>
      </c>
    </row>
    <row r="150" spans="1:12" x14ac:dyDescent="0.25">
      <c r="A150">
        <v>738852</v>
      </c>
      <c r="B150">
        <v>14.602999690000001</v>
      </c>
      <c r="C150">
        <v>0.67610002000000002</v>
      </c>
      <c r="D150">
        <v>795.38598633000004</v>
      </c>
      <c r="E150">
        <v>2.1034998900000001</v>
      </c>
      <c r="F150">
        <v>1229.3769531200001</v>
      </c>
      <c r="G150">
        <v>1.54879999</v>
      </c>
      <c r="H150">
        <v>1349.44104004</v>
      </c>
      <c r="J150" s="2">
        <f>TREND(Calibration!$A$2:$A$4,Calibration!$B$2:$B$4,C150)</f>
        <v>448.62835529564632</v>
      </c>
      <c r="K150" s="2">
        <f>TREND(Calibration!$A$2:$A$4,Calibration!$C$2:$C$4,E150)</f>
        <v>833.57151800687643</v>
      </c>
      <c r="L150" s="2">
        <f>TREND(Calibration!$A$2:$A$4,Calibration!$D$2:$D$4,G150)</f>
        <v>594.41099771533254</v>
      </c>
    </row>
    <row r="151" spans="1:12" x14ac:dyDescent="0.25">
      <c r="A151">
        <v>743852</v>
      </c>
      <c r="B151">
        <v>14.602999690000001</v>
      </c>
      <c r="C151">
        <v>0.67779999999999996</v>
      </c>
      <c r="D151">
        <v>1258.8959960899999</v>
      </c>
      <c r="E151">
        <v>2.21199989</v>
      </c>
      <c r="F151">
        <v>879.81298828000001</v>
      </c>
      <c r="G151">
        <v>1.54830003</v>
      </c>
      <c r="H151">
        <v>9.9000003020963209E+37</v>
      </c>
      <c r="J151" s="2">
        <f>TREND(Calibration!$A$2:$A$4,Calibration!$B$2:$B$4,C151)</f>
        <v>449.6735677536401</v>
      </c>
      <c r="K151" s="2">
        <f>TREND(Calibration!$A$2:$A$4,Calibration!$C$2:$C$4,E151)</f>
        <v>877.10424083994974</v>
      </c>
      <c r="L151" s="2">
        <f>TREND(Calibration!$A$2:$A$4,Calibration!$D$2:$D$4,G151)</f>
        <v>594.20411338141344</v>
      </c>
    </row>
    <row r="152" spans="1:12" x14ac:dyDescent="0.25">
      <c r="A152">
        <v>748852</v>
      </c>
      <c r="B152">
        <v>14.600000380000001</v>
      </c>
      <c r="C152">
        <v>0.68150001999999998</v>
      </c>
      <c r="D152">
        <v>1048.37597656</v>
      </c>
      <c r="E152">
        <v>2.1633999300000002</v>
      </c>
      <c r="F152">
        <v>763.13201904000005</v>
      </c>
      <c r="G152">
        <v>1.5461000199999999</v>
      </c>
      <c r="H152">
        <v>9.9000003020963209E+37</v>
      </c>
      <c r="J152" s="2">
        <f>TREND(Calibration!$A$2:$A$4,Calibration!$B$2:$B$4,C152)</f>
        <v>451.94848098722309</v>
      </c>
      <c r="K152" s="2">
        <f>TREND(Calibration!$A$2:$A$4,Calibration!$C$2:$C$4,E152)</f>
        <v>857.60480684567835</v>
      </c>
      <c r="L152" s="2">
        <f>TREND(Calibration!$A$2:$A$4,Calibration!$D$2:$D$4,G152)</f>
        <v>593.29374534503938</v>
      </c>
    </row>
    <row r="153" spans="1:12" x14ac:dyDescent="0.25">
      <c r="A153">
        <v>753853</v>
      </c>
      <c r="B153">
        <v>14.63300037</v>
      </c>
      <c r="C153">
        <v>0.68150001999999998</v>
      </c>
      <c r="D153">
        <v>9.9000003020963209E+37</v>
      </c>
      <c r="E153">
        <v>2.1368999500000001</v>
      </c>
      <c r="F153">
        <v>694.29101562000005</v>
      </c>
      <c r="G153">
        <v>1.5440000300000001</v>
      </c>
      <c r="H153">
        <v>9.9000003020963209E+37</v>
      </c>
      <c r="J153" s="2">
        <f>TREND(Calibration!$A$2:$A$4,Calibration!$B$2:$B$4,C153)</f>
        <v>451.94848098722309</v>
      </c>
      <c r="K153" s="2">
        <f>TREND(Calibration!$A$2:$A$4,Calibration!$C$2:$C$4,E153)</f>
        <v>846.9723986943236</v>
      </c>
      <c r="L153" s="2">
        <f>TREND(Calibration!$A$2:$A$4,Calibration!$D$2:$D$4,G153)</f>
        <v>592.42476576189904</v>
      </c>
    </row>
    <row r="154" spans="1:12" x14ac:dyDescent="0.25">
      <c r="A154">
        <v>758852</v>
      </c>
      <c r="B154">
        <v>14.62899971</v>
      </c>
      <c r="C154">
        <v>0.68480003</v>
      </c>
      <c r="D154">
        <v>1017.88897705</v>
      </c>
      <c r="E154">
        <v>2.17639995</v>
      </c>
      <c r="F154">
        <v>836.04797363</v>
      </c>
      <c r="G154">
        <v>1.54130006</v>
      </c>
      <c r="H154">
        <v>9.9000003020963209E+37</v>
      </c>
      <c r="J154" s="2">
        <f>TREND(Calibration!$A$2:$A$4,Calibration!$B$2:$B$4,C154)</f>
        <v>453.97745283601205</v>
      </c>
      <c r="K154" s="2">
        <f>TREND(Calibration!$A$2:$A$4,Calibration!$C$2:$C$4,E154)</f>
        <v>862.82071714507379</v>
      </c>
      <c r="L154" s="2">
        <f>TREND(Calibration!$A$2:$A$4,Calibration!$D$2:$D$4,G154)</f>
        <v>591.30751339160588</v>
      </c>
    </row>
    <row r="155" spans="1:12" x14ac:dyDescent="0.25">
      <c r="A155">
        <v>763853</v>
      </c>
      <c r="B155">
        <v>14.65499973</v>
      </c>
      <c r="C155">
        <v>0.6875</v>
      </c>
      <c r="D155">
        <v>576.19201659999999</v>
      </c>
      <c r="E155">
        <v>2.1461000399999999</v>
      </c>
      <c r="F155">
        <v>9.9000003020963209E+37</v>
      </c>
      <c r="G155">
        <v>1.5397000300000001</v>
      </c>
      <c r="H155">
        <v>1056.7239990200001</v>
      </c>
      <c r="J155" s="2">
        <f>TREND(Calibration!$A$2:$A$4,Calibration!$B$2:$B$4,C155)</f>
        <v>455.63749723665768</v>
      </c>
      <c r="K155" s="2">
        <f>TREND(Calibration!$A$2:$A$4,Calibration!$C$2:$C$4,E155)</f>
        <v>850.66368872205931</v>
      </c>
      <c r="L155" s="2">
        <f>TREND(Calibration!$A$2:$A$4,Calibration!$D$2:$D$4,G155)</f>
        <v>590.64541814238453</v>
      </c>
    </row>
    <row r="156" spans="1:12" x14ac:dyDescent="0.25">
      <c r="A156">
        <v>768854</v>
      </c>
      <c r="B156">
        <v>14.65400028</v>
      </c>
      <c r="C156">
        <v>0.69069999000000004</v>
      </c>
      <c r="D156">
        <v>9.9000003020963209E+37</v>
      </c>
      <c r="E156">
        <v>2.1903998900000001</v>
      </c>
      <c r="F156">
        <v>936.71600341999999</v>
      </c>
      <c r="G156">
        <v>1.54340005</v>
      </c>
      <c r="H156">
        <v>9.9000003020963209E+37</v>
      </c>
      <c r="J156" s="2">
        <f>TREND(Calibration!$A$2:$A$4,Calibration!$B$2:$B$4,C156)</f>
        <v>457.60497297958159</v>
      </c>
      <c r="K156" s="2">
        <f>TREND(Calibration!$A$2:$A$4,Calibration!$C$2:$C$4,E156)</f>
        <v>868.43781859852697</v>
      </c>
      <c r="L156" s="2">
        <f>TREND(Calibration!$A$2:$A$4,Calibration!$D$2:$D$4,G156)</f>
        <v>592.17649297474634</v>
      </c>
    </row>
    <row r="157" spans="1:12" x14ac:dyDescent="0.25">
      <c r="A157">
        <v>773855</v>
      </c>
      <c r="B157">
        <v>14.72999954</v>
      </c>
      <c r="C157">
        <v>0.68640000000000001</v>
      </c>
      <c r="D157">
        <v>935.69799805000002</v>
      </c>
      <c r="E157">
        <v>2.1602001199999998</v>
      </c>
      <c r="F157">
        <v>1131.5109863299999</v>
      </c>
      <c r="G157">
        <v>1.5428999699999999</v>
      </c>
      <c r="H157">
        <v>9.9000003020963209E+37</v>
      </c>
      <c r="J157" s="2">
        <f>TREND(Calibration!$A$2:$A$4,Calibration!$B$2:$B$4,C157)</f>
        <v>454.96117533652171</v>
      </c>
      <c r="K157" s="2">
        <f>TREND(Calibration!$A$2:$A$4,Calibration!$C$2:$C$4,E157)</f>
        <v>856.32096867195935</v>
      </c>
      <c r="L157" s="2">
        <f>TREND(Calibration!$A$2:$A$4,Calibration!$D$2:$D$4,G157)</f>
        <v>591.96955898461454</v>
      </c>
    </row>
    <row r="158" spans="1:12" x14ac:dyDescent="0.25">
      <c r="A158">
        <v>778854</v>
      </c>
      <c r="B158">
        <v>14.833000180000001</v>
      </c>
      <c r="C158">
        <v>0.68800002000000005</v>
      </c>
      <c r="D158">
        <v>849.74499512</v>
      </c>
      <c r="E158">
        <v>2.4479999499999998</v>
      </c>
      <c r="F158">
        <v>1204.7819824200001</v>
      </c>
      <c r="G158">
        <v>1.54990005</v>
      </c>
      <c r="H158">
        <v>9.9000003020963209E+37</v>
      </c>
      <c r="J158" s="2">
        <f>TREND(Calibration!$A$2:$A$4,Calibration!$B$2:$B$4,C158)</f>
        <v>455.9449285789359</v>
      </c>
      <c r="K158" s="2">
        <f>TREND(Calibration!$A$2:$A$4,Calibration!$C$2:$C$4,E158)</f>
        <v>971.7929523659285</v>
      </c>
      <c r="L158" s="2">
        <f>TREND(Calibration!$A$2:$A$4,Calibration!$D$2:$D$4,G158)</f>
        <v>594.86620449261704</v>
      </c>
    </row>
    <row r="159" spans="1:12" x14ac:dyDescent="0.25">
      <c r="A159">
        <v>783854</v>
      </c>
      <c r="B159">
        <v>14.87699986</v>
      </c>
      <c r="C159">
        <v>0.69400001</v>
      </c>
      <c r="D159">
        <v>1117.89099121</v>
      </c>
      <c r="E159">
        <v>2.3194999699999999</v>
      </c>
      <c r="F159">
        <v>9.9000003020963209E+37</v>
      </c>
      <c r="G159">
        <v>1.55209994</v>
      </c>
      <c r="H159">
        <v>9.9000003020963209E+37</v>
      </c>
      <c r="J159" s="2">
        <f>TREND(Calibration!$A$2:$A$4,Calibration!$B$2:$B$4,C159)</f>
        <v>459.63395097675141</v>
      </c>
      <c r="K159" s="2">
        <f>TREND(Calibration!$A$2:$A$4,Calibration!$C$2:$C$4,E159)</f>
        <v>920.23577251896563</v>
      </c>
      <c r="L159" s="2">
        <f>TREND(Calibration!$A$2:$A$4,Calibration!$D$2:$D$4,G159)</f>
        <v>595.77652287277829</v>
      </c>
    </row>
    <row r="160" spans="1:12" x14ac:dyDescent="0.25">
      <c r="A160">
        <v>788854</v>
      </c>
      <c r="B160">
        <v>14.894000050000001</v>
      </c>
      <c r="C160">
        <v>0.69400001</v>
      </c>
      <c r="D160">
        <v>1241.43200684</v>
      </c>
      <c r="E160">
        <v>2.3750998999999999</v>
      </c>
      <c r="F160">
        <v>9.9000003020963209E+37</v>
      </c>
      <c r="G160">
        <v>1.55260003</v>
      </c>
      <c r="H160">
        <v>1354.2280273399999</v>
      </c>
      <c r="J160" s="2">
        <f>TREND(Calibration!$A$2:$A$4,Calibration!$B$2:$B$4,C160)</f>
        <v>459.63395097675141</v>
      </c>
      <c r="K160" s="2">
        <f>TREND(Calibration!$A$2:$A$4,Calibration!$C$2:$C$4,E160)</f>
        <v>942.54375723996361</v>
      </c>
      <c r="L160" s="2">
        <f>TREND(Calibration!$A$2:$A$4,Calibration!$D$2:$D$4,G160)</f>
        <v>595.98346100092783</v>
      </c>
    </row>
    <row r="161" spans="1:12" x14ac:dyDescent="0.25">
      <c r="A161">
        <v>793855</v>
      </c>
      <c r="B161">
        <v>14.81200027</v>
      </c>
      <c r="C161">
        <v>0.69019997</v>
      </c>
      <c r="D161">
        <v>9.9000003020963209E+37</v>
      </c>
      <c r="E161">
        <v>2.2049999200000001</v>
      </c>
      <c r="F161">
        <v>592.01501465000001</v>
      </c>
      <c r="G161">
        <v>1.5467</v>
      </c>
      <c r="H161">
        <v>9.9000003020963209E+37</v>
      </c>
      <c r="J161" s="2">
        <f>TREND(Calibration!$A$2:$A$4,Calibration!$B$2:$B$4,C161)</f>
        <v>457.29754163730337</v>
      </c>
      <c r="K161" s="2">
        <f>TREND(Calibration!$A$2:$A$4,Calibration!$C$2:$C$4,E161)</f>
        <v>874.29569011322337</v>
      </c>
      <c r="L161" s="2">
        <f>TREND(Calibration!$A$2:$A$4,Calibration!$D$2:$D$4,G161)</f>
        <v>593.54201813219208</v>
      </c>
    </row>
    <row r="162" spans="1:12" x14ac:dyDescent="0.25">
      <c r="A162">
        <v>798854</v>
      </c>
      <c r="B162">
        <v>14.666000370000001</v>
      </c>
      <c r="C162">
        <v>0.68260001999999997</v>
      </c>
      <c r="D162">
        <v>1370.7969970700001</v>
      </c>
      <c r="E162">
        <v>1.9333000199999999</v>
      </c>
      <c r="F162">
        <v>496.79598999000001</v>
      </c>
      <c r="G162">
        <v>1.5428999699999999</v>
      </c>
      <c r="H162">
        <v>9.9000003020963209E+37</v>
      </c>
      <c r="J162" s="2">
        <f>TREND(Calibration!$A$2:$A$4,Calibration!$B$2:$B$4,C162)</f>
        <v>452.62480288735907</v>
      </c>
      <c r="K162" s="2">
        <f>TREND(Calibration!$A$2:$A$4,Calibration!$C$2:$C$4,E162)</f>
        <v>765.28337268950179</v>
      </c>
      <c r="L162" s="2">
        <f>TREND(Calibration!$A$2:$A$4,Calibration!$D$2:$D$4,G162)</f>
        <v>591.96955898461454</v>
      </c>
    </row>
    <row r="163" spans="1:12" x14ac:dyDescent="0.25">
      <c r="A163">
        <v>803854</v>
      </c>
      <c r="B163">
        <v>14.614999770000001</v>
      </c>
      <c r="C163">
        <v>0.68210000000000004</v>
      </c>
      <c r="D163">
        <v>484.82101440000002</v>
      </c>
      <c r="E163">
        <v>2.0785999300000002</v>
      </c>
      <c r="F163">
        <v>9.9000003020963209E+37</v>
      </c>
      <c r="G163">
        <v>1.5440000300000001</v>
      </c>
      <c r="H163">
        <v>842.78997803000004</v>
      </c>
      <c r="J163" s="2">
        <f>TREND(Calibration!$A$2:$A$4,Calibration!$B$2:$B$4,C163)</f>
        <v>452.31737154508096</v>
      </c>
      <c r="K163" s="2">
        <f>TREND(Calibration!$A$2:$A$4,Calibration!$C$2:$C$4,E163)</f>
        <v>823.58107508305511</v>
      </c>
      <c r="L163" s="2">
        <f>TREND(Calibration!$A$2:$A$4,Calibration!$D$2:$D$4,G163)</f>
        <v>592.42476576189904</v>
      </c>
    </row>
    <row r="164" spans="1:12" x14ac:dyDescent="0.25">
      <c r="A164">
        <v>808854</v>
      </c>
      <c r="B164">
        <v>14.477999690000001</v>
      </c>
      <c r="C164">
        <v>0.67779999999999996</v>
      </c>
      <c r="D164">
        <v>989.55603026999995</v>
      </c>
      <c r="E164">
        <v>2.1698999400000001</v>
      </c>
      <c r="F164">
        <v>9.9000003020963209E+37</v>
      </c>
      <c r="G164">
        <v>1.5471999599999999</v>
      </c>
      <c r="H164">
        <v>9.9000003020963209E+37</v>
      </c>
      <c r="J164" s="2">
        <f>TREND(Calibration!$A$2:$A$4,Calibration!$B$2:$B$4,C164)</f>
        <v>449.6735677536401</v>
      </c>
      <c r="K164" s="2">
        <f>TREND(Calibration!$A$2:$A$4,Calibration!$C$2:$C$4,E164)</f>
        <v>860.21276199537613</v>
      </c>
      <c r="L164" s="2">
        <f>TREND(Calibration!$A$2:$A$4,Calibration!$D$2:$D$4,G164)</f>
        <v>593.74890246611119</v>
      </c>
    </row>
    <row r="165" spans="1:12" x14ac:dyDescent="0.25">
      <c r="A165">
        <v>813854</v>
      </c>
      <c r="B165">
        <v>14.40699959</v>
      </c>
      <c r="C165">
        <v>0.67610002000000002</v>
      </c>
      <c r="D165">
        <v>1056.27502441</v>
      </c>
      <c r="E165">
        <v>2.1542000799999999</v>
      </c>
      <c r="F165">
        <v>9.9000003020963209E+37</v>
      </c>
      <c r="G165">
        <v>1.5461000199999999</v>
      </c>
      <c r="H165">
        <v>9.9000003020963209E+37</v>
      </c>
      <c r="J165" s="2">
        <f>TREND(Calibration!$A$2:$A$4,Calibration!$B$2:$B$4,C165)</f>
        <v>448.62835529564632</v>
      </c>
      <c r="K165" s="2">
        <f>TREND(Calibration!$A$2:$A$4,Calibration!$C$2:$C$4,E165)</f>
        <v>853.91361311152298</v>
      </c>
      <c r="L165" s="2">
        <f>TREND(Calibration!$A$2:$A$4,Calibration!$D$2:$D$4,G165)</f>
        <v>593.29374534503938</v>
      </c>
    </row>
    <row r="166" spans="1:12" x14ac:dyDescent="0.25">
      <c r="A166">
        <v>818854</v>
      </c>
      <c r="B166">
        <v>14.376000400000001</v>
      </c>
      <c r="C166">
        <v>0.67989999000000001</v>
      </c>
      <c r="D166">
        <v>578.70098876999998</v>
      </c>
      <c r="E166">
        <v>2.3145999900000001</v>
      </c>
      <c r="F166">
        <v>9.9000003020963209E+37</v>
      </c>
      <c r="G166">
        <v>1.5585999500000001</v>
      </c>
      <c r="H166">
        <v>9.9000003020963209E+37</v>
      </c>
      <c r="J166" s="2">
        <f>TREND(Calibration!$A$2:$A$4,Calibration!$B$2:$B$4,C166)</f>
        <v>450.96472159642798</v>
      </c>
      <c r="K166" s="2">
        <f>TREND(Calibration!$A$2:$A$4,Calibration!$C$2:$C$4,E166)</f>
        <v>918.26978660903387</v>
      </c>
      <c r="L166" s="2">
        <f>TREND(Calibration!$A$2:$A$4,Calibration!$D$2:$D$4,G166)</f>
        <v>598.46623852866674</v>
      </c>
    </row>
    <row r="167" spans="1:12" x14ac:dyDescent="0.25">
      <c r="A167">
        <v>823855</v>
      </c>
      <c r="B167">
        <v>14.40999985</v>
      </c>
      <c r="C167">
        <v>0.68800002000000005</v>
      </c>
      <c r="D167">
        <v>201.11799622000001</v>
      </c>
      <c r="E167">
        <v>2.1628999699999998</v>
      </c>
      <c r="F167">
        <v>9.9000003020963209E+37</v>
      </c>
      <c r="G167">
        <v>1.5596000000000001</v>
      </c>
      <c r="H167">
        <v>1041.48205566</v>
      </c>
      <c r="J167" s="2">
        <f>TREND(Calibration!$A$2:$A$4,Calibration!$B$2:$B$4,C167)</f>
        <v>455.9449285789359</v>
      </c>
      <c r="K167" s="2">
        <f>TREND(Calibration!$A$2:$A$4,Calibration!$C$2:$C$4,E167)</f>
        <v>857.40421126864942</v>
      </c>
      <c r="L167" s="2">
        <f>TREND(Calibration!$A$2:$A$4,Calibration!$D$2:$D$4,G167)</f>
        <v>598.8800609907355</v>
      </c>
    </row>
    <row r="168" spans="1:12" x14ac:dyDescent="0.25">
      <c r="A168">
        <v>828855</v>
      </c>
      <c r="B168">
        <v>14.42300034</v>
      </c>
      <c r="C168">
        <v>0.68800002000000005</v>
      </c>
      <c r="D168">
        <v>959.95599364999998</v>
      </c>
      <c r="E168">
        <v>2.1229000099999999</v>
      </c>
      <c r="F168">
        <v>9.9000003020963209E+37</v>
      </c>
      <c r="G168">
        <v>1.5596000000000001</v>
      </c>
      <c r="H168">
        <v>1312.3940429700001</v>
      </c>
      <c r="J168" s="2">
        <f>TREND(Calibration!$A$2:$A$4,Calibration!$B$2:$B$4,C168)</f>
        <v>455.9449285789359</v>
      </c>
      <c r="K168" s="2">
        <f>TREND(Calibration!$A$2:$A$4,Calibration!$C$2:$C$4,E168)</f>
        <v>841.35529724087053</v>
      </c>
      <c r="L168" s="2">
        <f>TREND(Calibration!$A$2:$A$4,Calibration!$D$2:$D$4,G168)</f>
        <v>598.8800609907355</v>
      </c>
    </row>
    <row r="169" spans="1:12" x14ac:dyDescent="0.25">
      <c r="A169">
        <v>833854</v>
      </c>
      <c r="B169">
        <v>14.47000027</v>
      </c>
      <c r="C169">
        <v>0.6875</v>
      </c>
      <c r="D169">
        <v>9.9000003020963209E+37</v>
      </c>
      <c r="E169">
        <v>2.1099000000000001</v>
      </c>
      <c r="F169">
        <v>9.9000003020963209E+37</v>
      </c>
      <c r="G169">
        <v>1.5596000000000001</v>
      </c>
      <c r="H169">
        <v>9.9000003020963209E+37</v>
      </c>
      <c r="J169" s="2">
        <f>TREND(Calibration!$A$2:$A$4,Calibration!$B$2:$B$4,C169)</f>
        <v>455.63749723665768</v>
      </c>
      <c r="K169" s="2">
        <f>TREND(Calibration!$A$2:$A$4,Calibration!$C$2:$C$4,E169)</f>
        <v>836.13939095370756</v>
      </c>
      <c r="L169" s="2">
        <f>TREND(Calibration!$A$2:$A$4,Calibration!$D$2:$D$4,G169)</f>
        <v>598.8800609907355</v>
      </c>
    </row>
    <row r="170" spans="1:12" x14ac:dyDescent="0.25">
      <c r="A170">
        <v>838854</v>
      </c>
      <c r="B170">
        <v>14.52999973</v>
      </c>
      <c r="C170">
        <v>0.68800002000000005</v>
      </c>
      <c r="D170">
        <v>746.87200928000004</v>
      </c>
      <c r="E170">
        <v>2.2416999299999998</v>
      </c>
      <c r="F170">
        <v>9.9000003020963209E+37</v>
      </c>
      <c r="G170">
        <v>1.5601999799999999</v>
      </c>
      <c r="H170">
        <v>1336.7760009799999</v>
      </c>
      <c r="J170" s="2">
        <f>TREND(Calibration!$A$2:$A$4,Calibration!$B$2:$B$4,C170)</f>
        <v>455.9449285789359</v>
      </c>
      <c r="K170" s="2">
        <f>TREND(Calibration!$A$2:$A$4,Calibration!$C$2:$C$4,E170)</f>
        <v>889.02058747083629</v>
      </c>
      <c r="L170" s="2">
        <f>TREND(Calibration!$A$2:$A$4,Calibration!$D$2:$D$4,G170)</f>
        <v>599.12833377788797</v>
      </c>
    </row>
    <row r="171" spans="1:12" x14ac:dyDescent="0.25">
      <c r="A171">
        <v>843854</v>
      </c>
      <c r="B171">
        <v>14.571000099999999</v>
      </c>
      <c r="C171">
        <v>0.69770001999999998</v>
      </c>
      <c r="D171">
        <v>1088.97595215</v>
      </c>
      <c r="E171">
        <v>2.29360008</v>
      </c>
      <c r="F171">
        <v>969.57397461000005</v>
      </c>
      <c r="G171">
        <v>1.5601999799999999</v>
      </c>
      <c r="H171">
        <v>9.9000003020963209E+37</v>
      </c>
      <c r="J171" s="2">
        <f>TREND(Calibration!$A$2:$A$4,Calibration!$B$2:$B$4,C171)</f>
        <v>461.90885806195342</v>
      </c>
      <c r="K171" s="2">
        <f>TREND(Calibration!$A$2:$A$4,Calibration!$C$2:$C$4,E171)</f>
        <v>909.8441344288542</v>
      </c>
      <c r="L171" s="2">
        <f>TREND(Calibration!$A$2:$A$4,Calibration!$D$2:$D$4,G171)</f>
        <v>599.12833377788797</v>
      </c>
    </row>
    <row r="172" spans="1:12" x14ac:dyDescent="0.25">
      <c r="A172">
        <v>848854</v>
      </c>
      <c r="B172">
        <v>14.62899971</v>
      </c>
      <c r="C172">
        <v>0.69400001</v>
      </c>
      <c r="D172">
        <v>540.66998291000004</v>
      </c>
      <c r="E172">
        <v>2.1665999899999999</v>
      </c>
      <c r="F172">
        <v>9.9000003020963209E+37</v>
      </c>
      <c r="G172">
        <v>1.55799997</v>
      </c>
      <c r="H172">
        <v>1109.1510009799999</v>
      </c>
      <c r="J172" s="2">
        <f>TREND(Calibration!$A$2:$A$4,Calibration!$B$2:$B$4,C172)</f>
        <v>459.63395097675141</v>
      </c>
      <c r="K172" s="2">
        <f>TREND(Calibration!$A$2:$A$4,Calibration!$C$2:$C$4,E172)</f>
        <v>858.88874532521015</v>
      </c>
      <c r="L172" s="2">
        <f>TREND(Calibration!$A$2:$A$4,Calibration!$D$2:$D$4,G172)</f>
        <v>598.21796574151415</v>
      </c>
    </row>
    <row r="173" spans="1:12" x14ac:dyDescent="0.25">
      <c r="A173">
        <v>853855</v>
      </c>
      <c r="B173">
        <v>14.602999690000001</v>
      </c>
      <c r="C173">
        <v>0.69989997000000004</v>
      </c>
      <c r="D173">
        <v>1277.91699219</v>
      </c>
      <c r="E173">
        <v>2.17849994</v>
      </c>
      <c r="F173">
        <v>9.9000003020963209E+37</v>
      </c>
      <c r="G173">
        <v>1.5575000000000001</v>
      </c>
      <c r="H173">
        <v>1302.5780029299999</v>
      </c>
      <c r="J173" s="2">
        <f>TREND(Calibration!$A$2:$A$4,Calibration!$B$2:$B$4,C173)</f>
        <v>463.26147112032095</v>
      </c>
      <c r="K173" s="2">
        <f>TREND(Calibration!$A$2:$A$4,Calibration!$C$2:$C$4,E173)</f>
        <v>863.66328196186851</v>
      </c>
      <c r="L173" s="2">
        <f>TREND(Calibration!$A$2:$A$4,Calibration!$D$2:$D$4,G173)</f>
        <v>598.01107726957719</v>
      </c>
    </row>
    <row r="174" spans="1:12" x14ac:dyDescent="0.25">
      <c r="A174">
        <v>858854</v>
      </c>
      <c r="B174">
        <v>14.55000019</v>
      </c>
      <c r="C174">
        <v>0.69940000999999996</v>
      </c>
      <c r="D174">
        <v>1042.2290039100001</v>
      </c>
      <c r="E174">
        <v>2.1872000699999998</v>
      </c>
      <c r="F174">
        <v>9.9000003020963209E+37</v>
      </c>
      <c r="G174">
        <v>1.5661</v>
      </c>
      <c r="H174">
        <v>9.9000003020963209E+37</v>
      </c>
      <c r="J174" s="2">
        <f>TREND(Calibration!$A$2:$A$4,Calibration!$B$2:$B$4,C174)</f>
        <v>462.95407666832818</v>
      </c>
      <c r="K174" s="2">
        <f>TREND(Calibration!$A$2:$A$4,Calibration!$C$2:$C$4,E174)</f>
        <v>867.15397641257539</v>
      </c>
      <c r="L174" s="2">
        <f>TREND(Calibration!$A$2:$A$4,Calibration!$D$2:$D$4,G174)</f>
        <v>601.56977250860609</v>
      </c>
    </row>
    <row r="175" spans="1:12" x14ac:dyDescent="0.25">
      <c r="A175">
        <v>863855</v>
      </c>
      <c r="B175">
        <v>14.597000120000001</v>
      </c>
      <c r="C175">
        <v>0.69770001999999998</v>
      </c>
      <c r="D175">
        <v>1196.6359863299999</v>
      </c>
      <c r="E175">
        <v>2.0548999299999999</v>
      </c>
      <c r="F175">
        <v>1302.13903809</v>
      </c>
      <c r="G175">
        <v>1.56449997</v>
      </c>
      <c r="H175">
        <v>1336.7120361299999</v>
      </c>
      <c r="J175" s="2">
        <f>TREND(Calibration!$A$2:$A$4,Calibration!$B$2:$B$4,C175)</f>
        <v>461.90885806195342</v>
      </c>
      <c r="K175" s="2">
        <f>TREND(Calibration!$A$2:$A$4,Calibration!$C$2:$C$4,E175)</f>
        <v>814.07208401260482</v>
      </c>
      <c r="L175" s="2">
        <f>TREND(Calibration!$A$2:$A$4,Calibration!$D$2:$D$4,G175)</f>
        <v>600.90767725938474</v>
      </c>
    </row>
    <row r="176" spans="1:12" x14ac:dyDescent="0.25">
      <c r="A176">
        <v>868855</v>
      </c>
      <c r="B176">
        <v>14.60499954</v>
      </c>
      <c r="C176">
        <v>0.70529997</v>
      </c>
      <c r="D176">
        <v>730.51599121000004</v>
      </c>
      <c r="E176">
        <v>2.1958000700000002</v>
      </c>
      <c r="F176">
        <v>9.9000003020963209E+37</v>
      </c>
      <c r="G176">
        <v>1.57210004</v>
      </c>
      <c r="H176">
        <v>9.9000003020963209E+37</v>
      </c>
      <c r="J176" s="2">
        <f>TREND(Calibration!$A$2:$A$4,Calibration!$B$2:$B$4,C176)</f>
        <v>466.58159681189767</v>
      </c>
      <c r="K176" s="2">
        <f>TREND(Calibration!$A$2:$A$4,Calibration!$C$2:$C$4,E176)</f>
        <v>870.604496379068</v>
      </c>
      <c r="L176" s="2">
        <f>TREND(Calibration!$A$2:$A$4,Calibration!$D$2:$D$4,G176)</f>
        <v>604.05259969255758</v>
      </c>
    </row>
    <row r="177" spans="1:12" x14ac:dyDescent="0.25">
      <c r="A177">
        <v>873855</v>
      </c>
      <c r="B177">
        <v>14.63700008</v>
      </c>
      <c r="C177">
        <v>0.69989997000000004</v>
      </c>
      <c r="D177">
        <v>1117.0169677700001</v>
      </c>
      <c r="E177">
        <v>2.29360008</v>
      </c>
      <c r="F177">
        <v>1300.1159668</v>
      </c>
      <c r="G177">
        <v>1.5687999699999999</v>
      </c>
      <c r="H177">
        <v>9.9000003020963209E+37</v>
      </c>
      <c r="J177" s="2">
        <f>TREND(Calibration!$A$2:$A$4,Calibration!$B$2:$B$4,C177)</f>
        <v>463.26147112032095</v>
      </c>
      <c r="K177" s="2">
        <f>TREND(Calibration!$A$2:$A$4,Calibration!$C$2:$C$4,E177)</f>
        <v>909.8441344288542</v>
      </c>
      <c r="L177" s="2">
        <f>TREND(Calibration!$A$2:$A$4,Calibration!$D$2:$D$4,G177)</f>
        <v>602.68702487889914</v>
      </c>
    </row>
    <row r="178" spans="1:12" x14ac:dyDescent="0.25">
      <c r="A178">
        <v>878854</v>
      </c>
      <c r="B178">
        <v>14.71700001</v>
      </c>
      <c r="C178">
        <v>0.70039998999999997</v>
      </c>
      <c r="D178">
        <v>799.33697510000002</v>
      </c>
      <c r="E178">
        <v>2.5020000900000001</v>
      </c>
      <c r="F178">
        <v>9.9000003020963209E+37</v>
      </c>
      <c r="G178">
        <v>1.57579994</v>
      </c>
      <c r="H178">
        <v>9.9000003020963209E+37</v>
      </c>
      <c r="J178" s="2">
        <f>TREND(Calibration!$A$2:$A$4,Calibration!$B$2:$B$4,C178)</f>
        <v>463.56890246259906</v>
      </c>
      <c r="K178" s="2">
        <f>TREND(Calibration!$A$2:$A$4,Calibration!$C$2:$C$4,E178)</f>
        <v>993.45906414074125</v>
      </c>
      <c r="L178" s="2">
        <f>TREND(Calibration!$A$2:$A$4,Calibration!$D$2:$D$4,G178)</f>
        <v>605.58362486870681</v>
      </c>
    </row>
    <row r="179" spans="1:12" x14ac:dyDescent="0.25">
      <c r="A179">
        <v>883854</v>
      </c>
      <c r="B179">
        <v>14.772000309999999</v>
      </c>
      <c r="C179">
        <v>0.69289999999999996</v>
      </c>
      <c r="D179">
        <v>873.93402100000003</v>
      </c>
      <c r="E179">
        <v>2.4992999999999999</v>
      </c>
      <c r="F179">
        <v>9.9000003020963209E+37</v>
      </c>
      <c r="G179">
        <v>1.5769000099999999</v>
      </c>
      <c r="H179">
        <v>9.9000003020963209E+37</v>
      </c>
      <c r="J179" s="2">
        <f>TREND(Calibration!$A$2:$A$4,Calibration!$B$2:$B$4,C179)</f>
        <v>458.95762292823446</v>
      </c>
      <c r="K179" s="2">
        <f>TREND(Calibration!$A$2:$A$4,Calibration!$C$2:$C$4,E179)</f>
        <v>992.37572525047062</v>
      </c>
      <c r="L179" s="2">
        <f>TREND(Calibration!$A$2:$A$4,Calibration!$D$2:$D$4,G179)</f>
        <v>606.03883578400882</v>
      </c>
    </row>
    <row r="180" spans="1:12" x14ac:dyDescent="0.25">
      <c r="A180">
        <v>888854</v>
      </c>
      <c r="B180">
        <v>14.79300022</v>
      </c>
      <c r="C180">
        <v>0.70039998999999997</v>
      </c>
      <c r="D180">
        <v>1035.6550293</v>
      </c>
      <c r="E180">
        <v>2.4981999400000001</v>
      </c>
      <c r="F180">
        <v>9.9000003020963209E+37</v>
      </c>
      <c r="G180">
        <v>1.57369995</v>
      </c>
      <c r="H180">
        <v>1159.85095215</v>
      </c>
      <c r="J180" s="2">
        <f>TREND(Calibration!$A$2:$A$4,Calibration!$B$2:$B$4,C180)</f>
        <v>463.56890246259906</v>
      </c>
      <c r="K180" s="2">
        <f>TREND(Calibration!$A$2:$A$4,Calibration!$C$2:$C$4,E180)</f>
        <v>991.93435559996612</v>
      </c>
      <c r="L180" s="2">
        <f>TREND(Calibration!$A$2:$A$4,Calibration!$D$2:$D$4,G180)</f>
        <v>604.71464528556623</v>
      </c>
    </row>
    <row r="181" spans="1:12" x14ac:dyDescent="0.25">
      <c r="A181">
        <v>893855</v>
      </c>
      <c r="B181">
        <v>14.774999619999999</v>
      </c>
      <c r="C181">
        <v>0.69230002000000002</v>
      </c>
      <c r="D181">
        <v>1307.26293945</v>
      </c>
      <c r="E181">
        <v>2.50250006</v>
      </c>
      <c r="F181">
        <v>9.9000003020963209E+37</v>
      </c>
      <c r="G181">
        <v>1.5677000299999999</v>
      </c>
      <c r="H181">
        <v>9.9000003020963209E+37</v>
      </c>
      <c r="J181" s="2">
        <f>TREND(Calibration!$A$2:$A$4,Calibration!$B$2:$B$4,C181)</f>
        <v>458.58873237037665</v>
      </c>
      <c r="K181" s="2">
        <f>TREND(Calibration!$A$2:$A$4,Calibration!$C$2:$C$4,E181)</f>
        <v>993.65966373000253</v>
      </c>
      <c r="L181" s="2">
        <f>TREND(Calibration!$A$2:$A$4,Calibration!$D$2:$D$4,G181)</f>
        <v>602.23186775782733</v>
      </c>
    </row>
    <row r="182" spans="1:12" x14ac:dyDescent="0.25">
      <c r="A182">
        <v>898854</v>
      </c>
      <c r="B182">
        <v>14.678000450000001</v>
      </c>
      <c r="C182">
        <v>0.68320000000000003</v>
      </c>
      <c r="D182">
        <v>1229.5310058600001</v>
      </c>
      <c r="E182">
        <v>2.50250006</v>
      </c>
      <c r="F182">
        <v>9.9000003020963209E+37</v>
      </c>
      <c r="G182">
        <v>1.55589998</v>
      </c>
      <c r="H182">
        <v>9.9000003020963209E+37</v>
      </c>
      <c r="J182" s="2">
        <f>TREND(Calibration!$A$2:$A$4,Calibration!$B$2:$B$4,C182)</f>
        <v>452.99369344521693</v>
      </c>
      <c r="K182" s="2">
        <f>TREND(Calibration!$A$2:$A$4,Calibration!$C$2:$C$4,E182)</f>
        <v>993.65966373000253</v>
      </c>
      <c r="L182" s="2">
        <f>TREND(Calibration!$A$2:$A$4,Calibration!$D$2:$D$4,G182)</f>
        <v>597.34898615837358</v>
      </c>
    </row>
    <row r="183" spans="1:12" x14ac:dyDescent="0.25">
      <c r="A183">
        <v>903855</v>
      </c>
      <c r="B183">
        <v>14.54599953</v>
      </c>
      <c r="C183">
        <v>0.68210000000000004</v>
      </c>
      <c r="D183">
        <v>1003.68103027</v>
      </c>
      <c r="E183">
        <v>2.25469995</v>
      </c>
      <c r="F183">
        <v>9.9000003020963209E+37</v>
      </c>
      <c r="G183">
        <v>1.5532000100000001</v>
      </c>
      <c r="H183">
        <v>9.9000003020963209E+37</v>
      </c>
      <c r="J183" s="2">
        <f>TREND(Calibration!$A$2:$A$4,Calibration!$B$2:$B$4,C183)</f>
        <v>452.31737154508096</v>
      </c>
      <c r="K183" s="2">
        <f>TREND(Calibration!$A$2:$A$4,Calibration!$C$2:$C$4,E183)</f>
        <v>894.23649777023184</v>
      </c>
      <c r="L183" s="2">
        <f>TREND(Calibration!$A$2:$A$4,Calibration!$D$2:$D$4,G183)</f>
        <v>596.23173378808053</v>
      </c>
    </row>
    <row r="184" spans="1:12" x14ac:dyDescent="0.25">
      <c r="A184">
        <v>908854</v>
      </c>
      <c r="B184">
        <v>14.425999640000001</v>
      </c>
      <c r="C184">
        <v>0.68529998999999997</v>
      </c>
      <c r="D184">
        <v>1022.39898682</v>
      </c>
      <c r="E184">
        <v>2.1396000399999999</v>
      </c>
      <c r="F184">
        <v>9.9000003020963209E+37</v>
      </c>
      <c r="G184">
        <v>1.5542000499999999</v>
      </c>
      <c r="H184">
        <v>1368.52404785</v>
      </c>
      <c r="J184" s="2">
        <f>TREND(Calibration!$A$2:$A$4,Calibration!$B$2:$B$4,C184)</f>
        <v>454.28484728800476</v>
      </c>
      <c r="K184" s="2">
        <f>TREND(Calibration!$A$2:$A$4,Calibration!$C$2:$C$4,E184)</f>
        <v>848.05573758459411</v>
      </c>
      <c r="L184" s="2">
        <f>TREND(Calibration!$A$2:$A$4,Calibration!$D$2:$D$4,G184)</f>
        <v>596.64555211213144</v>
      </c>
    </row>
    <row r="185" spans="1:12" x14ac:dyDescent="0.25">
      <c r="A185">
        <v>913855</v>
      </c>
      <c r="B185">
        <v>14.40499973</v>
      </c>
      <c r="C185">
        <v>0.68150001999999998</v>
      </c>
      <c r="D185">
        <v>707.74102783000001</v>
      </c>
      <c r="E185">
        <v>2.0618998999999998</v>
      </c>
      <c r="F185">
        <v>9.9000003020963209E+37</v>
      </c>
      <c r="G185">
        <v>1.56830001</v>
      </c>
      <c r="H185">
        <v>1322.6710205100001</v>
      </c>
      <c r="J185" s="2">
        <f>TREND(Calibration!$A$2:$A$4,Calibration!$B$2:$B$4,C185)</f>
        <v>451.94848098722309</v>
      </c>
      <c r="K185" s="2">
        <f>TREND(Calibration!$A$2:$A$4,Calibration!$C$2:$C$4,E185)</f>
        <v>816.8806347393313</v>
      </c>
      <c r="L185" s="2">
        <f>TREND(Calibration!$A$2:$A$4,Calibration!$D$2:$D$4,G185)</f>
        <v>602.48014054498003</v>
      </c>
    </row>
    <row r="186" spans="1:12" x14ac:dyDescent="0.25">
      <c r="A186">
        <v>918855</v>
      </c>
      <c r="B186">
        <v>14.36600018</v>
      </c>
      <c r="C186">
        <v>0.67879999000000002</v>
      </c>
      <c r="D186">
        <v>941.49798583999996</v>
      </c>
      <c r="E186">
        <v>2.0013999899999999</v>
      </c>
      <c r="F186">
        <v>9.9000003020963209E+37</v>
      </c>
      <c r="G186">
        <v>1.5779999499999999</v>
      </c>
      <c r="H186">
        <v>9.9000003020963209E+37</v>
      </c>
      <c r="J186" s="2">
        <f>TREND(Calibration!$A$2:$A$4,Calibration!$B$2:$B$4,C186)</f>
        <v>450.288399696292</v>
      </c>
      <c r="K186" s="2">
        <f>TREND(Calibration!$A$2:$A$4,Calibration!$C$2:$C$4,E186)</f>
        <v>792.60666410840156</v>
      </c>
      <c r="L186" s="2">
        <f>TREND(Calibration!$A$2:$A$4,Calibration!$D$2:$D$4,G186)</f>
        <v>606.49399290508063</v>
      </c>
    </row>
    <row r="187" spans="1:12" x14ac:dyDescent="0.25">
      <c r="A187">
        <v>923854</v>
      </c>
      <c r="B187">
        <v>14.38899994</v>
      </c>
      <c r="C187">
        <v>0.68210000000000004</v>
      </c>
      <c r="D187">
        <v>449.31399535999998</v>
      </c>
      <c r="E187">
        <v>1.9485000400000001</v>
      </c>
      <c r="F187">
        <v>9.9000003020963209E+37</v>
      </c>
      <c r="G187">
        <v>1.5801999600000001</v>
      </c>
      <c r="H187">
        <v>9.9000003020963209E+37</v>
      </c>
      <c r="J187" s="2">
        <f>TREND(Calibration!$A$2:$A$4,Calibration!$B$2:$B$4,C187)</f>
        <v>452.31737154508096</v>
      </c>
      <c r="K187" s="2">
        <f>TREND(Calibration!$A$2:$A$4,Calibration!$C$2:$C$4,E187)</f>
        <v>771.38197414311639</v>
      </c>
      <c r="L187" s="2">
        <f>TREND(Calibration!$A$2:$A$4,Calibration!$D$2:$D$4,G187)</f>
        <v>607.40436094145468</v>
      </c>
    </row>
    <row r="188" spans="1:12" x14ac:dyDescent="0.25">
      <c r="A188">
        <v>928854</v>
      </c>
      <c r="B188">
        <v>14.44999981</v>
      </c>
      <c r="C188">
        <v>0.68260001999999997</v>
      </c>
      <c r="D188">
        <v>402.42898559999998</v>
      </c>
      <c r="E188">
        <v>1.9722000399999999</v>
      </c>
      <c r="F188">
        <v>9.9000003020963209E+37</v>
      </c>
      <c r="G188">
        <v>1.57640004</v>
      </c>
      <c r="H188">
        <v>977.63299560999997</v>
      </c>
      <c r="J188" s="2">
        <f>TREND(Calibration!$A$2:$A$4,Calibration!$B$2:$B$4,C188)</f>
        <v>452.62480288735907</v>
      </c>
      <c r="K188" s="2">
        <f>TREND(Calibration!$A$2:$A$4,Calibration!$C$2:$C$4,E188)</f>
        <v>780.89096521356646</v>
      </c>
      <c r="L188" s="2">
        <f>TREND(Calibration!$A$2:$A$4,Calibration!$D$2:$D$4,G188)</f>
        <v>605.83194731207197</v>
      </c>
    </row>
    <row r="189" spans="1:12" x14ac:dyDescent="0.25">
      <c r="A189">
        <v>933854</v>
      </c>
      <c r="B189">
        <v>14.505000109999999</v>
      </c>
      <c r="C189">
        <v>0.68210000000000004</v>
      </c>
      <c r="D189">
        <v>428.83499146000003</v>
      </c>
      <c r="E189">
        <v>2.1196999500000002</v>
      </c>
      <c r="F189">
        <v>9.9000003020963209E+37</v>
      </c>
      <c r="G189">
        <v>1.57579994</v>
      </c>
      <c r="H189">
        <v>9.9000003020963209E+37</v>
      </c>
      <c r="J189" s="2">
        <f>TREND(Calibration!$A$2:$A$4,Calibration!$B$2:$B$4,C189)</f>
        <v>452.31737154508096</v>
      </c>
      <c r="K189" s="2">
        <f>TREND(Calibration!$A$2:$A$4,Calibration!$C$2:$C$4,E189)</f>
        <v>840.07135876133873</v>
      </c>
      <c r="L189" s="2">
        <f>TREND(Calibration!$A$2:$A$4,Calibration!$D$2:$D$4,G189)</f>
        <v>605.58362486870681</v>
      </c>
    </row>
    <row r="190" spans="1:12" x14ac:dyDescent="0.25">
      <c r="A190">
        <v>938854</v>
      </c>
      <c r="B190">
        <v>14.56099987</v>
      </c>
      <c r="C190">
        <v>0.68589997000000003</v>
      </c>
      <c r="D190">
        <v>1141.0389404299999</v>
      </c>
      <c r="E190">
        <v>2.2600998899999998</v>
      </c>
      <c r="F190">
        <v>9.9000003020963209E+37</v>
      </c>
      <c r="G190">
        <v>1.57149994</v>
      </c>
      <c r="H190">
        <v>1139.4010009799999</v>
      </c>
      <c r="J190" s="2">
        <f>TREND(Calibration!$A$2:$A$4,Calibration!$B$2:$B$4,C190)</f>
        <v>454.65373784586262</v>
      </c>
      <c r="K190" s="2">
        <f>TREND(Calibration!$A$2:$A$4,Calibration!$C$2:$C$4,E190)</f>
        <v>896.40307925719242</v>
      </c>
      <c r="L190" s="2">
        <f>TREND(Calibration!$A$2:$A$4,Calibration!$D$2:$D$4,G190)</f>
        <v>603.8042772491923</v>
      </c>
    </row>
    <row r="191" spans="1:12" x14ac:dyDescent="0.25">
      <c r="A191">
        <v>943855</v>
      </c>
      <c r="B191">
        <v>14.571999549999999</v>
      </c>
      <c r="C191">
        <v>0.68480003</v>
      </c>
      <c r="D191">
        <v>1247.4739990200001</v>
      </c>
      <c r="E191">
        <v>2.0910000800000001</v>
      </c>
      <c r="F191">
        <v>9.9000003020963209E+37</v>
      </c>
      <c r="G191">
        <v>1.5677000299999999</v>
      </c>
      <c r="H191">
        <v>9.9000003020963209E+37</v>
      </c>
      <c r="J191" s="2">
        <f>TREND(Calibration!$A$2:$A$4,Calibration!$B$2:$B$4,C191)</f>
        <v>453.97745283601205</v>
      </c>
      <c r="K191" s="2">
        <f>TREND(Calibration!$A$2:$A$4,Calibration!$C$2:$C$4,E191)</f>
        <v>828.55630359032273</v>
      </c>
      <c r="L191" s="2">
        <f>TREND(Calibration!$A$2:$A$4,Calibration!$D$2:$D$4,G191)</f>
        <v>602.23186775782733</v>
      </c>
    </row>
    <row r="192" spans="1:12" x14ac:dyDescent="0.25">
      <c r="A192">
        <v>948855</v>
      </c>
      <c r="B192">
        <v>14.574000359999999</v>
      </c>
      <c r="C192">
        <v>0.68800002000000005</v>
      </c>
      <c r="D192">
        <v>836.44299316000001</v>
      </c>
      <c r="E192">
        <v>2.2460000500000001</v>
      </c>
      <c r="F192">
        <v>9.9000003020963209E+37</v>
      </c>
      <c r="G192">
        <v>1.5687999699999999</v>
      </c>
      <c r="H192">
        <v>941.75897216999999</v>
      </c>
      <c r="J192" s="2">
        <f>TREND(Calibration!$A$2:$A$4,Calibration!$B$2:$B$4,C192)</f>
        <v>455.9449285789359</v>
      </c>
      <c r="K192" s="2">
        <f>TREND(Calibration!$A$2:$A$4,Calibration!$C$2:$C$4,E192)</f>
        <v>890.74589560087293</v>
      </c>
      <c r="L192" s="2">
        <f>TREND(Calibration!$A$2:$A$4,Calibration!$D$2:$D$4,G192)</f>
        <v>602.68702487889914</v>
      </c>
    </row>
    <row r="193" spans="1:12" x14ac:dyDescent="0.25">
      <c r="A193">
        <v>953854</v>
      </c>
      <c r="B193">
        <v>14.57499981</v>
      </c>
      <c r="C193">
        <v>0.68910002999999997</v>
      </c>
      <c r="D193">
        <v>1308.7309570299999</v>
      </c>
      <c r="E193">
        <v>2.3492000100000001</v>
      </c>
      <c r="F193">
        <v>9.9000003020963209E+37</v>
      </c>
      <c r="G193">
        <v>1.56719995</v>
      </c>
      <c r="H193">
        <v>9.9000003020963209E+37</v>
      </c>
      <c r="J193" s="2">
        <f>TREND(Calibration!$A$2:$A$4,Calibration!$B$2:$B$4,C193)</f>
        <v>456.62125662745279</v>
      </c>
      <c r="K193" s="2">
        <f>TREND(Calibration!$A$2:$A$4,Calibration!$C$2:$C$4,E193)</f>
        <v>932.1521191498523</v>
      </c>
      <c r="L193" s="2">
        <f>TREND(Calibration!$A$2:$A$4,Calibration!$D$2:$D$4,G193)</f>
        <v>602.02493376769564</v>
      </c>
    </row>
    <row r="194" spans="1:12" x14ac:dyDescent="0.25">
      <c r="A194">
        <v>958854</v>
      </c>
      <c r="B194">
        <v>14.559000019999999</v>
      </c>
      <c r="C194">
        <v>0.68589997000000003</v>
      </c>
      <c r="D194">
        <v>9.9000003020963209E+37</v>
      </c>
      <c r="E194">
        <v>2.3794000099999999</v>
      </c>
      <c r="F194">
        <v>873.60400390999996</v>
      </c>
      <c r="G194">
        <v>1.56400001</v>
      </c>
      <c r="H194">
        <v>9.9000003020963209E+37</v>
      </c>
      <c r="J194" s="2">
        <f>TREND(Calibration!$A$2:$A$4,Calibration!$B$2:$B$4,C194)</f>
        <v>454.65373784586262</v>
      </c>
      <c r="K194" s="2">
        <f>TREND(Calibration!$A$2:$A$4,Calibration!$C$2:$C$4,E194)</f>
        <v>944.26906135776755</v>
      </c>
      <c r="L194" s="2">
        <f>TREND(Calibration!$A$2:$A$4,Calibration!$D$2:$D$4,G194)</f>
        <v>600.70079292546563</v>
      </c>
    </row>
    <row r="195" spans="1:12" x14ac:dyDescent="0.25">
      <c r="A195">
        <v>963854</v>
      </c>
      <c r="B195">
        <v>14.56700039</v>
      </c>
      <c r="C195">
        <v>0.68640000000000001</v>
      </c>
      <c r="D195">
        <v>9.9000003020963209E+37</v>
      </c>
      <c r="E195">
        <v>2.3264999400000002</v>
      </c>
      <c r="F195">
        <v>771.01800536999997</v>
      </c>
      <c r="G195">
        <v>1.56289995</v>
      </c>
      <c r="H195">
        <v>9.9000003020963209E+37</v>
      </c>
      <c r="J195" s="2">
        <f>TREND(Calibration!$A$2:$A$4,Calibration!$B$2:$B$4,C195)</f>
        <v>454.96117533652171</v>
      </c>
      <c r="K195" s="2">
        <f>TREND(Calibration!$A$2:$A$4,Calibration!$C$2:$C$4,E195)</f>
        <v>923.04432324569223</v>
      </c>
      <c r="L195" s="2">
        <f>TREND(Calibration!$A$2:$A$4,Calibration!$D$2:$D$4,G195)</f>
        <v>600.24558614818113</v>
      </c>
    </row>
    <row r="196" spans="1:12" x14ac:dyDescent="0.25">
      <c r="A196">
        <v>968855</v>
      </c>
      <c r="B196">
        <v>14.605999949999999</v>
      </c>
      <c r="C196">
        <v>0.68320000000000003</v>
      </c>
      <c r="D196">
        <v>9.9000003020963209E+37</v>
      </c>
      <c r="E196">
        <v>2.3296999899999999</v>
      </c>
      <c r="F196">
        <v>703.35699463000003</v>
      </c>
      <c r="G196">
        <v>1.5618000000000001</v>
      </c>
      <c r="H196">
        <v>9.9000003020963209E+37</v>
      </c>
      <c r="J196" s="2">
        <f>TREND(Calibration!$A$2:$A$4,Calibration!$B$2:$B$4,C196)</f>
        <v>452.99369344521693</v>
      </c>
      <c r="K196" s="2">
        <f>TREND(Calibration!$A$2:$A$4,Calibration!$C$2:$C$4,E196)</f>
        <v>924.32825771299156</v>
      </c>
      <c r="L196" s="2">
        <f>TREND(Calibration!$A$2:$A$4,Calibration!$D$2:$D$4,G196)</f>
        <v>599.7904248890917</v>
      </c>
    </row>
    <row r="197" spans="1:12" x14ac:dyDescent="0.25">
      <c r="A197">
        <v>973854</v>
      </c>
      <c r="B197">
        <v>14.649000170000001</v>
      </c>
      <c r="C197">
        <v>0.68320000000000003</v>
      </c>
      <c r="D197">
        <v>831.35998534999999</v>
      </c>
      <c r="E197">
        <v>2.4052999000000002</v>
      </c>
      <c r="F197">
        <v>939.44500731999995</v>
      </c>
      <c r="G197">
        <v>1.5656000400000001</v>
      </c>
      <c r="H197">
        <v>9.9000003020963209E+37</v>
      </c>
      <c r="J197" s="2">
        <f>TREND(Calibration!$A$2:$A$4,Calibration!$B$2:$B$4,C197)</f>
        <v>452.99369344521693</v>
      </c>
      <c r="K197" s="2">
        <f>TREND(Calibration!$A$2:$A$4,Calibration!$C$2:$C$4,E197)</f>
        <v>954.6606994478791</v>
      </c>
      <c r="L197" s="2">
        <f>TREND(Calibration!$A$2:$A$4,Calibration!$D$2:$D$4,G197)</f>
        <v>601.36288817468699</v>
      </c>
    </row>
    <row r="198" spans="1:12" x14ac:dyDescent="0.25">
      <c r="A198">
        <v>978854</v>
      </c>
      <c r="B198">
        <v>14.70100021</v>
      </c>
      <c r="C198">
        <v>0.67830002</v>
      </c>
      <c r="D198">
        <v>574.95397949000005</v>
      </c>
      <c r="E198">
        <v>2.3647999799999999</v>
      </c>
      <c r="F198">
        <v>9.9000003020963209E+37</v>
      </c>
      <c r="G198">
        <v>1.56719995</v>
      </c>
      <c r="H198">
        <v>9.9000003020963209E+37</v>
      </c>
      <c r="J198" s="2">
        <f>TREND(Calibration!$A$2:$A$4,Calibration!$B$2:$B$4,C198)</f>
        <v>449.98099909591832</v>
      </c>
      <c r="K198" s="2">
        <f>TREND(Calibration!$A$2:$A$4,Calibration!$C$2:$C$4,E198)</f>
        <v>938.41118984307127</v>
      </c>
      <c r="L198" s="2">
        <f>TREND(Calibration!$A$2:$A$4,Calibration!$D$2:$D$4,G198)</f>
        <v>602.02493376769564</v>
      </c>
    </row>
    <row r="199" spans="1:12" x14ac:dyDescent="0.25">
      <c r="A199">
        <v>983854</v>
      </c>
      <c r="B199">
        <v>14.791999819999999</v>
      </c>
      <c r="C199">
        <v>0.68099999</v>
      </c>
      <c r="D199">
        <v>413.07598876999998</v>
      </c>
      <c r="E199">
        <v>2.41400003</v>
      </c>
      <c r="F199">
        <v>9.9000003020963209E+37</v>
      </c>
      <c r="G199">
        <v>1.57749999</v>
      </c>
      <c r="H199">
        <v>945.82299805000002</v>
      </c>
      <c r="J199" s="2">
        <f>TREND(Calibration!$A$2:$A$4,Calibration!$B$2:$B$4,C199)</f>
        <v>451.64104349656401</v>
      </c>
      <c r="K199" s="2">
        <f>TREND(Calibration!$A$2:$A$4,Calibration!$C$2:$C$4,E199)</f>
        <v>958.15139389858598</v>
      </c>
      <c r="L199" s="2">
        <f>TREND(Calibration!$A$2:$A$4,Calibration!$D$2:$D$4,G199)</f>
        <v>606.28710857116153</v>
      </c>
    </row>
    <row r="200" spans="1:12" x14ac:dyDescent="0.25">
      <c r="A200">
        <v>988854</v>
      </c>
      <c r="B200">
        <v>14.833000180000001</v>
      </c>
      <c r="C200">
        <v>0.67940003000000004</v>
      </c>
      <c r="D200">
        <v>681.24298095999995</v>
      </c>
      <c r="E200">
        <v>2.23200011</v>
      </c>
      <c r="F200">
        <v>9.9000003020963209E+37</v>
      </c>
      <c r="G200">
        <v>1.58449996</v>
      </c>
      <c r="H200">
        <v>9.9000003020963209E+37</v>
      </c>
      <c r="J200" s="2">
        <f>TREND(Calibration!$A$2:$A$4,Calibration!$B$2:$B$4,C200)</f>
        <v>450.65732714443527</v>
      </c>
      <c r="K200" s="2">
        <f>TREND(Calibration!$A$2:$A$4,Calibration!$C$2:$C$4,E200)</f>
        <v>885.12879414741974</v>
      </c>
      <c r="L200" s="2">
        <f>TREND(Calibration!$A$2:$A$4,Calibration!$D$2:$D$4,G200)</f>
        <v>609.18370856096908</v>
      </c>
    </row>
    <row r="201" spans="1:12" x14ac:dyDescent="0.25">
      <c r="A201">
        <v>993854</v>
      </c>
      <c r="B201">
        <v>14.78100014</v>
      </c>
      <c r="C201">
        <v>0.67879999000000002</v>
      </c>
      <c r="D201">
        <v>1163.5629882799999</v>
      </c>
      <c r="E201">
        <v>2.2952001100000001</v>
      </c>
      <c r="F201">
        <v>9.9000003020963209E+37</v>
      </c>
      <c r="G201">
        <v>1.58609998</v>
      </c>
      <c r="H201">
        <v>9.9000003020963209E+37</v>
      </c>
      <c r="J201" s="2">
        <f>TREND(Calibration!$A$2:$A$4,Calibration!$B$2:$B$4,C201)</f>
        <v>450.288399696292</v>
      </c>
      <c r="K201" s="2">
        <f>TREND(Calibration!$A$2:$A$4,Calibration!$C$2:$C$4,E201)</f>
        <v>910.48610366862022</v>
      </c>
      <c r="L201" s="2">
        <f>TREND(Calibration!$A$2:$A$4,Calibration!$D$2:$D$4,G201)</f>
        <v>609.84579967217269</v>
      </c>
    </row>
    <row r="202" spans="1:12" x14ac:dyDescent="0.25">
      <c r="A202">
        <v>998855</v>
      </c>
      <c r="B202">
        <v>14.77000046</v>
      </c>
      <c r="C202">
        <v>0.67400002000000003</v>
      </c>
      <c r="D202">
        <v>520.42498779000005</v>
      </c>
      <c r="E202">
        <v>2.2244000399999999</v>
      </c>
      <c r="F202">
        <v>9.9000003020963209E+37</v>
      </c>
      <c r="G202">
        <v>1.58179998</v>
      </c>
      <c r="H202">
        <v>1221.82299805</v>
      </c>
      <c r="J202" s="2">
        <f>TREND(Calibration!$A$2:$A$4,Calibration!$B$2:$B$4,C202)</f>
        <v>447.33719530447758</v>
      </c>
      <c r="K202" s="2">
        <f>TREND(Calibration!$A$2:$A$4,Calibration!$C$2:$C$4,E202)</f>
        <v>882.07946934721735</v>
      </c>
      <c r="L202" s="2">
        <f>TREND(Calibration!$A$2:$A$4,Calibration!$D$2:$D$4,G202)</f>
        <v>608.06645205265829</v>
      </c>
    </row>
    <row r="203" spans="1:12" x14ac:dyDescent="0.25">
      <c r="A203">
        <v>1003854</v>
      </c>
      <c r="B203">
        <v>14.66899967</v>
      </c>
      <c r="C203">
        <v>0.67449999000000005</v>
      </c>
      <c r="D203">
        <v>840.47998046999999</v>
      </c>
      <c r="E203">
        <v>2.0009000299999999</v>
      </c>
      <c r="F203">
        <v>9.9000003020963209E+37</v>
      </c>
      <c r="G203">
        <v>1.5822999499999999</v>
      </c>
      <c r="H203">
        <v>9.9000003020963209E+37</v>
      </c>
      <c r="J203" s="2">
        <f>TREND(Calibration!$A$2:$A$4,Calibration!$B$2:$B$4,C203)</f>
        <v>447.6445959048512</v>
      </c>
      <c r="K203" s="2">
        <f>TREND(Calibration!$A$2:$A$4,Calibration!$C$2:$C$4,E203)</f>
        <v>792.40606853137274</v>
      </c>
      <c r="L203" s="2">
        <f>TREND(Calibration!$A$2:$A$4,Calibration!$D$2:$D$4,G203)</f>
        <v>608.27334052459514</v>
      </c>
    </row>
    <row r="204" spans="1:12" x14ac:dyDescent="0.25">
      <c r="A204">
        <v>1008854</v>
      </c>
      <c r="B204">
        <v>14.559000019999999</v>
      </c>
      <c r="C204">
        <v>0.67989999000000001</v>
      </c>
      <c r="D204">
        <v>9.9000003020963209E+37</v>
      </c>
      <c r="E204">
        <v>2.1796000000000002</v>
      </c>
      <c r="F204">
        <v>916.34002685999997</v>
      </c>
      <c r="G204">
        <v>1.5882999900000001</v>
      </c>
      <c r="H204">
        <v>9.9000003020963209E+37</v>
      </c>
      <c r="J204" s="2">
        <f>TREND(Calibration!$A$2:$A$4,Calibration!$B$2:$B$4,C204)</f>
        <v>450.96472159642798</v>
      </c>
      <c r="K204" s="2">
        <f>TREND(Calibration!$A$2:$A$4,Calibration!$C$2:$C$4,E204)</f>
        <v>864.10465161237323</v>
      </c>
      <c r="L204" s="2">
        <f>TREND(Calibration!$A$2:$A$4,Calibration!$D$2:$D$4,G204)</f>
        <v>610.75616770854663</v>
      </c>
    </row>
    <row r="205" spans="1:12" x14ac:dyDescent="0.25">
      <c r="A205">
        <v>1013854</v>
      </c>
      <c r="B205">
        <v>14.50199986</v>
      </c>
      <c r="C205">
        <v>0.67779999999999996</v>
      </c>
      <c r="D205">
        <v>9.9000003020963209E+37</v>
      </c>
      <c r="E205">
        <v>2.2265999299999999</v>
      </c>
      <c r="F205">
        <v>611.11798095999995</v>
      </c>
      <c r="G205">
        <v>1.57959998</v>
      </c>
      <c r="H205">
        <v>9.9000003020963209E+37</v>
      </c>
      <c r="J205" s="2">
        <f>TREND(Calibration!$A$2:$A$4,Calibration!$B$2:$B$4,C205)</f>
        <v>449.6735677536401</v>
      </c>
      <c r="K205" s="2">
        <f>TREND(Calibration!$A$2:$A$4,Calibration!$C$2:$C$4,E205)</f>
        <v>882.96211636687872</v>
      </c>
      <c r="L205" s="2">
        <f>TREND(Calibration!$A$2:$A$4,Calibration!$D$2:$D$4,G205)</f>
        <v>607.15608815430198</v>
      </c>
    </row>
    <row r="206" spans="1:12" x14ac:dyDescent="0.25">
      <c r="A206">
        <v>1018854</v>
      </c>
      <c r="B206">
        <v>14.44799995</v>
      </c>
      <c r="C206">
        <v>0.67400002000000003</v>
      </c>
      <c r="D206">
        <v>714.45697021000001</v>
      </c>
      <c r="E206">
        <v>2.3350999400000001</v>
      </c>
      <c r="F206">
        <v>1030.68005371</v>
      </c>
      <c r="G206">
        <v>1.5791000100000001</v>
      </c>
      <c r="H206">
        <v>9.9000003020963209E+37</v>
      </c>
      <c r="J206" s="2">
        <f>TREND(Calibration!$A$2:$A$4,Calibration!$B$2:$B$4,C206)</f>
        <v>447.33719530447758</v>
      </c>
      <c r="K206" s="2">
        <f>TREND(Calibration!$A$2:$A$4,Calibration!$C$2:$C$4,E206)</f>
        <v>926.49484321218472</v>
      </c>
      <c r="L206" s="2">
        <f>TREND(Calibration!$A$2:$A$4,Calibration!$D$2:$D$4,G206)</f>
        <v>606.94919968236513</v>
      </c>
    </row>
    <row r="207" spans="1:12" x14ac:dyDescent="0.25">
      <c r="A207">
        <v>1023854</v>
      </c>
      <c r="B207">
        <v>14.48200035</v>
      </c>
      <c r="C207">
        <v>0.67779999999999996</v>
      </c>
      <c r="D207">
        <v>529.30603026999995</v>
      </c>
      <c r="E207">
        <v>2.3215999599999999</v>
      </c>
      <c r="F207">
        <v>9.9000003020963209E+37</v>
      </c>
      <c r="G207">
        <v>1.5704</v>
      </c>
      <c r="H207">
        <v>9.9000003020963209E+37</v>
      </c>
      <c r="J207" s="2">
        <f>TREND(Calibration!$A$2:$A$4,Calibration!$B$2:$B$4,C207)</f>
        <v>449.6735677536401</v>
      </c>
      <c r="K207" s="2">
        <f>TREND(Calibration!$A$2:$A$4,Calibration!$C$2:$C$4,E207)</f>
        <v>921.07833733576035</v>
      </c>
      <c r="L207" s="2">
        <f>TREND(Calibration!$A$2:$A$4,Calibration!$D$2:$D$4,G207)</f>
        <v>603.34912012812049</v>
      </c>
    </row>
    <row r="208" spans="1:12" x14ac:dyDescent="0.25">
      <c r="A208">
        <v>1028854</v>
      </c>
      <c r="B208">
        <v>14.59599972</v>
      </c>
      <c r="C208">
        <v>0.67669999999999997</v>
      </c>
      <c r="D208">
        <v>411.02999878000003</v>
      </c>
      <c r="E208">
        <v>2.41779995</v>
      </c>
      <c r="F208">
        <v>9.9000003020963209E+37</v>
      </c>
      <c r="G208">
        <v>1.5677000299999999</v>
      </c>
      <c r="H208">
        <v>558.83300781000003</v>
      </c>
      <c r="J208" s="2">
        <f>TREND(Calibration!$A$2:$A$4,Calibration!$B$2:$B$4,C208)</f>
        <v>448.99724585350413</v>
      </c>
      <c r="K208" s="2">
        <f>TREND(Calibration!$A$2:$A$4,Calibration!$C$2:$C$4,E208)</f>
        <v>959.67601015801324</v>
      </c>
      <c r="L208" s="2">
        <f>TREND(Calibration!$A$2:$A$4,Calibration!$D$2:$D$4,G208)</f>
        <v>602.23186775782733</v>
      </c>
    </row>
    <row r="209" spans="1:12" x14ac:dyDescent="0.25">
      <c r="A209">
        <v>1033854</v>
      </c>
      <c r="B209">
        <v>14.62300014</v>
      </c>
      <c r="C209">
        <v>0.67449999000000005</v>
      </c>
      <c r="D209">
        <v>948.46301270000004</v>
      </c>
      <c r="E209">
        <v>2.1882000000000001</v>
      </c>
      <c r="F209">
        <v>9.9000003020963209E+37</v>
      </c>
      <c r="G209">
        <v>1.5677000299999999</v>
      </c>
      <c r="H209">
        <v>9.9000003020963209E+37</v>
      </c>
      <c r="J209" s="2">
        <f>TREND(Calibration!$A$2:$A$4,Calibration!$B$2:$B$4,C209)</f>
        <v>447.6445959048512</v>
      </c>
      <c r="K209" s="2">
        <f>TREND(Calibration!$A$2:$A$4,Calibration!$C$2:$C$4,E209)</f>
        <v>867.55517157886561</v>
      </c>
      <c r="L209" s="2">
        <f>TREND(Calibration!$A$2:$A$4,Calibration!$D$2:$D$4,G209)</f>
        <v>602.23186775782733</v>
      </c>
    </row>
    <row r="210" spans="1:12" x14ac:dyDescent="0.25">
      <c r="A210">
        <v>1038854</v>
      </c>
      <c r="B210">
        <v>14.70400047</v>
      </c>
      <c r="C210">
        <v>0.66970003</v>
      </c>
      <c r="D210">
        <v>840.28100586000005</v>
      </c>
      <c r="E210">
        <v>2.0943000299999999</v>
      </c>
      <c r="F210">
        <v>9.9000003020963209E+37</v>
      </c>
      <c r="G210">
        <v>1.5704</v>
      </c>
      <c r="H210">
        <v>1362.5379638700001</v>
      </c>
      <c r="J210" s="2">
        <f>TREND(Calibration!$A$2:$A$4,Calibration!$B$2:$B$4,C210)</f>
        <v>444.69339766141769</v>
      </c>
      <c r="K210" s="2">
        <f>TREND(Calibration!$A$2:$A$4,Calibration!$C$2:$C$4,E210)</f>
        <v>829.88032026048847</v>
      </c>
      <c r="L210" s="2">
        <f>TREND(Calibration!$A$2:$A$4,Calibration!$D$2:$D$4,G210)</f>
        <v>603.34912012812049</v>
      </c>
    </row>
    <row r="211" spans="1:12" x14ac:dyDescent="0.25">
      <c r="A211">
        <v>1043854</v>
      </c>
      <c r="B211">
        <v>14.713999749999999</v>
      </c>
      <c r="C211">
        <v>0.66970003</v>
      </c>
      <c r="D211">
        <v>804.65802001999998</v>
      </c>
      <c r="E211">
        <v>2.2135999200000001</v>
      </c>
      <c r="F211">
        <v>9.9000003020963209E+37</v>
      </c>
      <c r="G211">
        <v>1.56939995</v>
      </c>
      <c r="H211">
        <v>9.9000003020963209E+37</v>
      </c>
      <c r="J211" s="2">
        <f>TREND(Calibration!$A$2:$A$4,Calibration!$B$2:$B$4,C211)</f>
        <v>444.69339766141769</v>
      </c>
      <c r="K211" s="2">
        <f>TREND(Calibration!$A$2:$A$4,Calibration!$C$2:$C$4,E211)</f>
        <v>877.74621007971575</v>
      </c>
      <c r="L211" s="2">
        <f>TREND(Calibration!$A$2:$A$4,Calibration!$D$2:$D$4,G211)</f>
        <v>602.93529766605184</v>
      </c>
    </row>
    <row r="212" spans="1:12" x14ac:dyDescent="0.25">
      <c r="A212">
        <v>1048851</v>
      </c>
      <c r="B212">
        <v>14.704999920000001</v>
      </c>
      <c r="C212">
        <v>0.66860001999999996</v>
      </c>
      <c r="D212">
        <v>790.40399170000001</v>
      </c>
      <c r="E212">
        <v>2.1537001099999999</v>
      </c>
      <c r="F212">
        <v>9.9000003020963209E+37</v>
      </c>
      <c r="G212">
        <v>1.57369995</v>
      </c>
      <c r="H212">
        <v>9.9000003020963209E+37</v>
      </c>
      <c r="J212" s="2">
        <f>TREND(Calibration!$A$2:$A$4,Calibration!$B$2:$B$4,C212)</f>
        <v>444.01706961290074</v>
      </c>
      <c r="K212" s="2">
        <f>TREND(Calibration!$A$2:$A$4,Calibration!$C$2:$C$4,E212)</f>
        <v>853.71301352226169</v>
      </c>
      <c r="L212" s="2">
        <f>TREND(Calibration!$A$2:$A$4,Calibration!$D$2:$D$4,G212)</f>
        <v>604.71464528556623</v>
      </c>
    </row>
    <row r="213" spans="1:12" x14ac:dyDescent="0.25">
      <c r="A213">
        <v>1053851</v>
      </c>
      <c r="B213">
        <v>14.713000299999999</v>
      </c>
      <c r="C213">
        <v>0.66479999000000001</v>
      </c>
      <c r="D213">
        <v>743.48797606999995</v>
      </c>
      <c r="E213">
        <v>2.2270998999999998</v>
      </c>
      <c r="F213">
        <v>9.9000003020963209E+37</v>
      </c>
      <c r="G213">
        <v>1.5726000099999999</v>
      </c>
      <c r="H213">
        <v>1289.2619628899999</v>
      </c>
      <c r="J213" s="2">
        <f>TREND(Calibration!$A$2:$A$4,Calibration!$B$2:$B$4,C213)</f>
        <v>441.68066642183362</v>
      </c>
      <c r="K213" s="2">
        <f>TREND(Calibration!$A$2:$A$4,Calibration!$C$2:$C$4,E213)</f>
        <v>883.16271595613989</v>
      </c>
      <c r="L213" s="2">
        <f>TREND(Calibration!$A$2:$A$4,Calibration!$D$2:$D$4,G213)</f>
        <v>604.25948816449443</v>
      </c>
    </row>
    <row r="214" spans="1:12" x14ac:dyDescent="0.25">
      <c r="A214">
        <v>1058850</v>
      </c>
      <c r="B214">
        <v>14.739000320000001</v>
      </c>
      <c r="C214">
        <v>0.66210002000000001</v>
      </c>
      <c r="D214">
        <v>9.9000003020963209E+37</v>
      </c>
      <c r="E214">
        <v>2.2746999300000001</v>
      </c>
      <c r="F214">
        <v>9.9000003020963209E+37</v>
      </c>
      <c r="G214">
        <v>1.57210004</v>
      </c>
      <c r="H214">
        <v>9.9000003020963209E+37</v>
      </c>
      <c r="J214" s="2">
        <f>TREND(Calibration!$A$2:$A$4,Calibration!$B$2:$B$4,C214)</f>
        <v>440.02062202118799</v>
      </c>
      <c r="K214" s="2">
        <f>TREND(Calibration!$A$2:$A$4,Calibration!$C$2:$C$4,E214)</f>
        <v>902.26095478412151</v>
      </c>
      <c r="L214" s="2">
        <f>TREND(Calibration!$A$2:$A$4,Calibration!$D$2:$D$4,G214)</f>
        <v>604.05259969255758</v>
      </c>
    </row>
    <row r="215" spans="1:12" x14ac:dyDescent="0.25">
      <c r="A215">
        <v>1063851</v>
      </c>
      <c r="B215">
        <v>14.74199963</v>
      </c>
      <c r="C215">
        <v>0.66640001999999998</v>
      </c>
      <c r="D215">
        <v>807.28698729999996</v>
      </c>
      <c r="E215">
        <v>2.37240005</v>
      </c>
      <c r="F215">
        <v>9.9000003020963209E+37</v>
      </c>
      <c r="G215">
        <v>1.56719995</v>
      </c>
      <c r="H215">
        <v>1248.8630371100001</v>
      </c>
      <c r="J215" s="2">
        <f>TREND(Calibration!$A$2:$A$4,Calibration!$B$2:$B$4,C215)</f>
        <v>442.66442581262874</v>
      </c>
      <c r="K215" s="2">
        <f>TREND(Calibration!$A$2:$A$4,Calibration!$C$2:$C$4,E215)</f>
        <v>941.46051464327365</v>
      </c>
      <c r="L215" s="2">
        <f>TREND(Calibration!$A$2:$A$4,Calibration!$D$2:$D$4,G215)</f>
        <v>602.02493376769564</v>
      </c>
    </row>
    <row r="216" spans="1:12" x14ac:dyDescent="0.25">
      <c r="A216">
        <v>1068850</v>
      </c>
      <c r="B216">
        <v>14.71700001</v>
      </c>
      <c r="C216">
        <v>0.66530001000000005</v>
      </c>
      <c r="D216">
        <v>1097.8559570299999</v>
      </c>
      <c r="E216">
        <v>2.5209000100000001</v>
      </c>
      <c r="F216">
        <v>9.9000003020963209E+37</v>
      </c>
      <c r="G216">
        <v>1.56830001</v>
      </c>
      <c r="H216">
        <v>1346.2239990200001</v>
      </c>
      <c r="J216" s="2">
        <f>TREND(Calibration!$A$2:$A$4,Calibration!$B$2:$B$4,C216)</f>
        <v>441.98809776411184</v>
      </c>
      <c r="K216" s="2">
        <f>TREND(Calibration!$A$2:$A$4,Calibration!$C$2:$C$4,E216)</f>
        <v>1001.0421515041261</v>
      </c>
      <c r="L216" s="2">
        <f>TREND(Calibration!$A$2:$A$4,Calibration!$D$2:$D$4,G216)</f>
        <v>602.48014054498003</v>
      </c>
    </row>
    <row r="217" spans="1:12" x14ac:dyDescent="0.25">
      <c r="A217">
        <v>1073852</v>
      </c>
      <c r="B217">
        <v>14.663999560000001</v>
      </c>
      <c r="C217">
        <v>0.66320002</v>
      </c>
      <c r="D217">
        <v>9.9000003020963209E+37</v>
      </c>
      <c r="E217">
        <v>2.3675000700000002</v>
      </c>
      <c r="F217">
        <v>874.47302246000004</v>
      </c>
      <c r="G217">
        <v>1.57369995</v>
      </c>
      <c r="H217">
        <v>9.9000003020963209E+37</v>
      </c>
      <c r="J217" s="2">
        <f>TREND(Calibration!$A$2:$A$4,Calibration!$B$2:$B$4,C217)</f>
        <v>440.69694392132402</v>
      </c>
      <c r="K217" s="2">
        <f>TREND(Calibration!$A$2:$A$4,Calibration!$C$2:$C$4,E217)</f>
        <v>939.49452873334189</v>
      </c>
      <c r="L217" s="2">
        <f>TREND(Calibration!$A$2:$A$4,Calibration!$D$2:$D$4,G217)</f>
        <v>604.71464528556623</v>
      </c>
    </row>
    <row r="218" spans="1:12" x14ac:dyDescent="0.25">
      <c r="A218">
        <v>1078850</v>
      </c>
      <c r="B218">
        <v>14.73200035</v>
      </c>
      <c r="C218">
        <v>0.66100000999999997</v>
      </c>
      <c r="D218">
        <v>796.75299071999996</v>
      </c>
      <c r="E218">
        <v>2.2065999500000002</v>
      </c>
      <c r="F218">
        <v>9.9000003020963209E+37</v>
      </c>
      <c r="G218">
        <v>1.57149994</v>
      </c>
      <c r="H218">
        <v>1038.3239746100001</v>
      </c>
      <c r="J218" s="2">
        <f>TREND(Calibration!$A$2:$A$4,Calibration!$B$2:$B$4,C218)</f>
        <v>439.34429397267104</v>
      </c>
      <c r="K218" s="2">
        <f>TREND(Calibration!$A$2:$A$4,Calibration!$C$2:$C$4,E218)</f>
        <v>874.93765935298927</v>
      </c>
      <c r="L218" s="2">
        <f>TREND(Calibration!$A$2:$A$4,Calibration!$D$2:$D$4,G218)</f>
        <v>603.8042772491923</v>
      </c>
    </row>
    <row r="219" spans="1:12" x14ac:dyDescent="0.25">
      <c r="A219">
        <v>1083852</v>
      </c>
      <c r="B219">
        <v>14.690999980000001</v>
      </c>
      <c r="C219">
        <v>0.66479999000000001</v>
      </c>
      <c r="D219">
        <v>1336.9639892600001</v>
      </c>
      <c r="E219">
        <v>2.4107000799999998</v>
      </c>
      <c r="F219">
        <v>924.46899413999995</v>
      </c>
      <c r="G219">
        <v>1.5687999699999999</v>
      </c>
      <c r="H219">
        <v>9.9000003020963209E+37</v>
      </c>
      <c r="J219" s="2">
        <f>TREND(Calibration!$A$2:$A$4,Calibration!$B$2:$B$4,C219)</f>
        <v>441.68066642183362</v>
      </c>
      <c r="K219" s="2">
        <f>TREND(Calibration!$A$2:$A$4,Calibration!$C$2:$C$4,E219)</f>
        <v>956.82737722842</v>
      </c>
      <c r="L219" s="2">
        <f>TREND(Calibration!$A$2:$A$4,Calibration!$D$2:$D$4,G219)</f>
        <v>602.68702487889914</v>
      </c>
    </row>
    <row r="220" spans="1:12" x14ac:dyDescent="0.25">
      <c r="A220">
        <v>1088851</v>
      </c>
      <c r="B220">
        <v>14.713999749999999</v>
      </c>
      <c r="C220">
        <v>0.66750001999999997</v>
      </c>
      <c r="D220">
        <v>714.41900635000002</v>
      </c>
      <c r="E220">
        <v>2.4063999699999998</v>
      </c>
      <c r="F220">
        <v>9.9000003020963209E+37</v>
      </c>
      <c r="G220">
        <v>1.56229997</v>
      </c>
      <c r="H220">
        <v>9.9000003020963209E+37</v>
      </c>
      <c r="J220" s="2">
        <f>TREND(Calibration!$A$2:$A$4,Calibration!$B$2:$B$4,C220)</f>
        <v>443.34074771276477</v>
      </c>
      <c r="K220" s="2">
        <f>TREND(Calibration!$A$2:$A$4,Calibration!$C$2:$C$4,E220)</f>
        <v>955.10207311061617</v>
      </c>
      <c r="L220" s="2">
        <f>TREND(Calibration!$A$2:$A$4,Calibration!$D$2:$D$4,G220)</f>
        <v>599.99731336102855</v>
      </c>
    </row>
    <row r="221" spans="1:12" x14ac:dyDescent="0.25">
      <c r="A221">
        <v>1093851</v>
      </c>
      <c r="B221">
        <v>14.652000429999999</v>
      </c>
      <c r="C221">
        <v>0.67449999000000005</v>
      </c>
      <c r="D221">
        <v>1241.5040283200001</v>
      </c>
      <c r="E221">
        <v>2.2725000400000002</v>
      </c>
      <c r="F221">
        <v>1219.1889648399999</v>
      </c>
      <c r="G221">
        <v>1.5618000000000001</v>
      </c>
      <c r="H221">
        <v>9.9000003020963209E+37</v>
      </c>
      <c r="J221" s="2">
        <f>TREND(Calibration!$A$2:$A$4,Calibration!$B$2:$B$4,C221)</f>
        <v>447.6445959048512</v>
      </c>
      <c r="K221" s="2">
        <f>TREND(Calibration!$A$2:$A$4,Calibration!$C$2:$C$4,E221)</f>
        <v>901.37830776446015</v>
      </c>
      <c r="L221" s="2">
        <f>TREND(Calibration!$A$2:$A$4,Calibration!$D$2:$D$4,G221)</f>
        <v>599.7904248890917</v>
      </c>
    </row>
    <row r="222" spans="1:12" x14ac:dyDescent="0.25">
      <c r="A222">
        <v>1098852</v>
      </c>
      <c r="B222">
        <v>14.54300022</v>
      </c>
      <c r="C222">
        <v>0.67669999999999997</v>
      </c>
      <c r="D222">
        <v>9.9000003020963209E+37</v>
      </c>
      <c r="E222">
        <v>2.1752998799999999</v>
      </c>
      <c r="F222">
        <v>609.83398437000005</v>
      </c>
      <c r="G222">
        <v>1.56229997</v>
      </c>
      <c r="H222">
        <v>9.9000003020963209E+37</v>
      </c>
      <c r="J222" s="2">
        <f>TREND(Calibration!$A$2:$A$4,Calibration!$B$2:$B$4,C222)</f>
        <v>448.99724585350413</v>
      </c>
      <c r="K222" s="2">
        <f>TREND(Calibration!$A$2:$A$4,Calibration!$C$2:$C$4,E222)</f>
        <v>862.37934348233659</v>
      </c>
      <c r="L222" s="2">
        <f>TREND(Calibration!$A$2:$A$4,Calibration!$D$2:$D$4,G222)</f>
        <v>599.99731336102855</v>
      </c>
    </row>
    <row r="223" spans="1:12" x14ac:dyDescent="0.25">
      <c r="A223">
        <v>1103850</v>
      </c>
      <c r="B223">
        <v>14.48400021</v>
      </c>
      <c r="C223">
        <v>0.67779999999999996</v>
      </c>
      <c r="D223">
        <v>329.98001098999998</v>
      </c>
      <c r="E223">
        <v>2.3928999900000001</v>
      </c>
      <c r="F223">
        <v>9.9000003020963209E+37</v>
      </c>
      <c r="G223">
        <v>1.5601999799999999</v>
      </c>
      <c r="H223">
        <v>899.37701416000004</v>
      </c>
      <c r="J223" s="2">
        <f>TREND(Calibration!$A$2:$A$4,Calibration!$B$2:$B$4,C223)</f>
        <v>449.6735677536401</v>
      </c>
      <c r="K223" s="2">
        <f>TREND(Calibration!$A$2:$A$4,Calibration!$C$2:$C$4,E223)</f>
        <v>949.68556723419192</v>
      </c>
      <c r="L223" s="2">
        <f>TREND(Calibration!$A$2:$A$4,Calibration!$D$2:$D$4,G223)</f>
        <v>599.12833377788797</v>
      </c>
    </row>
    <row r="224" spans="1:12" x14ac:dyDescent="0.25">
      <c r="A224">
        <v>1108851</v>
      </c>
      <c r="B224">
        <v>14.309000019999999</v>
      </c>
      <c r="C224">
        <v>0.68150001999999998</v>
      </c>
      <c r="D224">
        <v>9.9000003020963209E+37</v>
      </c>
      <c r="E224">
        <v>2.2801001099999998</v>
      </c>
      <c r="F224">
        <v>1053.1600341799999</v>
      </c>
      <c r="G224">
        <v>1.56289995</v>
      </c>
      <c r="H224">
        <v>9.9000003020963209E+37</v>
      </c>
      <c r="J224" s="2">
        <f>TREND(Calibration!$A$2:$A$4,Calibration!$B$2:$B$4,C224)</f>
        <v>451.94848098722309</v>
      </c>
      <c r="K224" s="2">
        <f>TREND(Calibration!$A$2:$A$4,Calibration!$C$2:$C$4,E224)</f>
        <v>904.42763256466242</v>
      </c>
      <c r="L224" s="2">
        <f>TREND(Calibration!$A$2:$A$4,Calibration!$D$2:$D$4,G224)</f>
        <v>600.24558614818113</v>
      </c>
    </row>
    <row r="225" spans="1:12" x14ac:dyDescent="0.25">
      <c r="A225">
        <v>1113852</v>
      </c>
      <c r="B225">
        <v>14.28100014</v>
      </c>
      <c r="C225">
        <v>0.6724</v>
      </c>
      <c r="D225">
        <v>929.67401123000002</v>
      </c>
      <c r="E225">
        <v>2.25250006</v>
      </c>
      <c r="F225">
        <v>1198.8580322299999</v>
      </c>
      <c r="G225">
        <v>1.5661</v>
      </c>
      <c r="H225">
        <v>9.9000003020963209E+37</v>
      </c>
      <c r="J225" s="2">
        <f>TREND(Calibration!$A$2:$A$4,Calibration!$B$2:$B$4,C225)</f>
        <v>446.35344206206338</v>
      </c>
      <c r="K225" s="2">
        <f>TREND(Calibration!$A$2:$A$4,Calibration!$C$2:$C$4,E225)</f>
        <v>893.35385075057059</v>
      </c>
      <c r="L225" s="2">
        <f>TREND(Calibration!$A$2:$A$4,Calibration!$D$2:$D$4,G225)</f>
        <v>601.56977250860609</v>
      </c>
    </row>
    <row r="226" spans="1:12" x14ac:dyDescent="0.25">
      <c r="A226">
        <v>1118851</v>
      </c>
      <c r="B226">
        <v>14.29300022</v>
      </c>
      <c r="C226">
        <v>0.67940003000000004</v>
      </c>
      <c r="D226">
        <v>536.93200683999999</v>
      </c>
      <c r="E226">
        <v>2.3631999499999998</v>
      </c>
      <c r="F226">
        <v>9.9000003020963209E+37</v>
      </c>
      <c r="G226">
        <v>1.5596000000000001</v>
      </c>
      <c r="H226">
        <v>1132.2760009799999</v>
      </c>
      <c r="J226" s="2">
        <f>TREND(Calibration!$A$2:$A$4,Calibration!$B$2:$B$4,C226)</f>
        <v>450.65732714443527</v>
      </c>
      <c r="K226" s="2">
        <f>TREND(Calibration!$A$2:$A$4,Calibration!$C$2:$C$4,E226)</f>
        <v>937.76922060330526</v>
      </c>
      <c r="L226" s="2">
        <f>TREND(Calibration!$A$2:$A$4,Calibration!$D$2:$D$4,G226)</f>
        <v>598.8800609907355</v>
      </c>
    </row>
    <row r="227" spans="1:12" x14ac:dyDescent="0.25">
      <c r="A227">
        <v>1123851</v>
      </c>
      <c r="B227">
        <v>14.31499958</v>
      </c>
      <c r="C227">
        <v>0.67879999000000002</v>
      </c>
      <c r="D227">
        <v>1267.3010253899999</v>
      </c>
      <c r="E227">
        <v>2.29629993</v>
      </c>
      <c r="F227">
        <v>9.9000003020963209E+37</v>
      </c>
      <c r="G227">
        <v>1.5575000000000001</v>
      </c>
      <c r="H227">
        <v>9.9000003020963209E+37</v>
      </c>
      <c r="J227" s="2">
        <f>TREND(Calibration!$A$2:$A$4,Calibration!$B$2:$B$4,C227)</f>
        <v>450.288399696292</v>
      </c>
      <c r="K227" s="2">
        <f>TREND(Calibration!$A$2:$A$4,Calibration!$C$2:$C$4,E227)</f>
        <v>910.92737702554427</v>
      </c>
      <c r="L227" s="2">
        <f>TREND(Calibration!$A$2:$A$4,Calibration!$D$2:$D$4,G227)</f>
        <v>598.01107726957719</v>
      </c>
    </row>
    <row r="228" spans="1:12" x14ac:dyDescent="0.25">
      <c r="A228">
        <v>1128850</v>
      </c>
      <c r="B228">
        <v>14.364999770000001</v>
      </c>
      <c r="C228">
        <v>0.67779999999999996</v>
      </c>
      <c r="D228">
        <v>1019.24102783</v>
      </c>
      <c r="E228">
        <v>2.2990000199999998</v>
      </c>
      <c r="F228">
        <v>9.9000003020963209E+37</v>
      </c>
      <c r="G228">
        <v>1.5596000000000001</v>
      </c>
      <c r="H228">
        <v>9.9000003020963209E+37</v>
      </c>
      <c r="J228" s="2">
        <f>TREND(Calibration!$A$2:$A$4,Calibration!$B$2:$B$4,C228)</f>
        <v>449.6735677536401</v>
      </c>
      <c r="K228" s="2">
        <f>TREND(Calibration!$A$2:$A$4,Calibration!$C$2:$C$4,E228)</f>
        <v>912.01071591581479</v>
      </c>
      <c r="L228" s="2">
        <f>TREND(Calibration!$A$2:$A$4,Calibration!$D$2:$D$4,G228)</f>
        <v>598.8800609907355</v>
      </c>
    </row>
    <row r="229" spans="1:12" x14ac:dyDescent="0.25">
      <c r="A229">
        <v>1133851</v>
      </c>
      <c r="B229">
        <v>14.420000079999999</v>
      </c>
      <c r="C229">
        <v>0.68150001999999998</v>
      </c>
      <c r="D229">
        <v>1012.89398193</v>
      </c>
      <c r="E229">
        <v>1.9975999600000001</v>
      </c>
      <c r="F229">
        <v>9.9000003020963209E+37</v>
      </c>
      <c r="G229">
        <v>1.5585999500000001</v>
      </c>
      <c r="H229">
        <v>1372.01599121</v>
      </c>
      <c r="J229" s="2">
        <f>TREND(Calibration!$A$2:$A$4,Calibration!$B$2:$B$4,C229)</f>
        <v>451.94848098722309</v>
      </c>
      <c r="K229" s="2">
        <f>TREND(Calibration!$A$2:$A$4,Calibration!$C$2:$C$4,E229)</f>
        <v>791.08200371441671</v>
      </c>
      <c r="L229" s="2">
        <f>TREND(Calibration!$A$2:$A$4,Calibration!$D$2:$D$4,G229)</f>
        <v>598.46623852866674</v>
      </c>
    </row>
    <row r="230" spans="1:12" x14ac:dyDescent="0.25">
      <c r="A230">
        <v>1138851</v>
      </c>
      <c r="B230">
        <v>14.477000240000001</v>
      </c>
      <c r="C230">
        <v>0.68260001999999997</v>
      </c>
      <c r="D230">
        <v>970.65002441000001</v>
      </c>
      <c r="E230">
        <v>1.9381999999999999</v>
      </c>
      <c r="F230">
        <v>9.9000003020963209E+37</v>
      </c>
      <c r="G230">
        <v>1.55910003</v>
      </c>
      <c r="H230">
        <v>866.01202393000005</v>
      </c>
      <c r="J230" s="2">
        <f>TREND(Calibration!$A$2:$A$4,Calibration!$B$2:$B$4,C230)</f>
        <v>452.62480288735907</v>
      </c>
      <c r="K230" s="2">
        <f>TREND(Calibration!$A$2:$A$4,Calibration!$C$2:$C$4,E230)</f>
        <v>767.24935859943366</v>
      </c>
      <c r="L230" s="2">
        <f>TREND(Calibration!$A$2:$A$4,Calibration!$D$2:$D$4,G230)</f>
        <v>598.67317251879854</v>
      </c>
    </row>
    <row r="231" spans="1:12" x14ac:dyDescent="0.25">
      <c r="A231">
        <v>1143852</v>
      </c>
      <c r="B231">
        <v>14.545000079999999</v>
      </c>
      <c r="C231">
        <v>0.67940003000000004</v>
      </c>
      <c r="D231">
        <v>710.62298583999996</v>
      </c>
      <c r="E231">
        <v>2.1861000100000001</v>
      </c>
      <c r="F231">
        <v>9.9000003020963209E+37</v>
      </c>
      <c r="G231">
        <v>1.56289995</v>
      </c>
      <c r="H231">
        <v>9.9000003020963209E+37</v>
      </c>
      <c r="J231" s="2">
        <f>TREND(Calibration!$A$2:$A$4,Calibration!$B$2:$B$4,C231)</f>
        <v>450.65732714443527</v>
      </c>
      <c r="K231" s="2">
        <f>TREND(Calibration!$A$2:$A$4,Calibration!$C$2:$C$4,E231)</f>
        <v>866.71260676207089</v>
      </c>
      <c r="L231" s="2">
        <f>TREND(Calibration!$A$2:$A$4,Calibration!$D$2:$D$4,G231)</f>
        <v>600.24558614818113</v>
      </c>
    </row>
    <row r="232" spans="1:12" x14ac:dyDescent="0.25">
      <c r="A232">
        <v>1148852</v>
      </c>
      <c r="B232">
        <v>14.602000240000001</v>
      </c>
      <c r="C232">
        <v>0.68690001999999994</v>
      </c>
      <c r="D232">
        <v>621.36700439000003</v>
      </c>
      <c r="E232">
        <v>2.23629999</v>
      </c>
      <c r="F232">
        <v>9.9000003020963209E+37</v>
      </c>
      <c r="G232">
        <v>1.56449997</v>
      </c>
      <c r="H232">
        <v>9.9000003020963209E+37</v>
      </c>
      <c r="J232" s="2">
        <f>TREND(Calibration!$A$2:$A$4,Calibration!$B$2:$B$4,C232)</f>
        <v>455.26860667879981</v>
      </c>
      <c r="K232" s="2">
        <f>TREND(Calibration!$A$2:$A$4,Calibration!$C$2:$C$4,E232)</f>
        <v>886.85400598387582</v>
      </c>
      <c r="L232" s="2">
        <f>TREND(Calibration!$A$2:$A$4,Calibration!$D$2:$D$4,G232)</f>
        <v>600.90767725938474</v>
      </c>
    </row>
    <row r="233" spans="1:12" x14ac:dyDescent="0.25">
      <c r="A233">
        <v>1153865</v>
      </c>
      <c r="B233">
        <v>14.663999560000001</v>
      </c>
      <c r="C233">
        <v>0.69830000000000003</v>
      </c>
      <c r="D233">
        <v>478.52899170000001</v>
      </c>
      <c r="E233">
        <v>2.3410999800000001</v>
      </c>
      <c r="F233">
        <v>9.9000003020963209E+37</v>
      </c>
      <c r="G233">
        <v>1.56719995</v>
      </c>
      <c r="H233">
        <v>1116.3699951200001</v>
      </c>
      <c r="J233" s="2">
        <f>TREND(Calibration!$A$2:$A$4,Calibration!$B$2:$B$4,C233)</f>
        <v>462.27774861981129</v>
      </c>
      <c r="K233" s="2">
        <f>TREND(Calibration!$A$2:$A$4,Calibration!$C$2:$C$4,E233)</f>
        <v>928.90219877262109</v>
      </c>
      <c r="L233" s="2">
        <f>TREND(Calibration!$A$2:$A$4,Calibration!$D$2:$D$4,G233)</f>
        <v>602.02493376769564</v>
      </c>
    </row>
    <row r="234" spans="1:12" x14ac:dyDescent="0.25">
      <c r="A234">
        <v>1158852</v>
      </c>
      <c r="B234">
        <v>14.65999985</v>
      </c>
      <c r="C234">
        <v>0.70850002999999995</v>
      </c>
      <c r="D234">
        <v>791.52697753999996</v>
      </c>
      <c r="E234">
        <v>2.2309000499999998</v>
      </c>
      <c r="F234">
        <v>9.9000003020963209E+37</v>
      </c>
      <c r="G234">
        <v>1.5726000099999999</v>
      </c>
      <c r="H234">
        <v>9.9000003020963209E+37</v>
      </c>
      <c r="J234" s="2">
        <f>TREND(Calibration!$A$2:$A$4,Calibration!$B$2:$B$4,C234)</f>
        <v>468.5491155934879</v>
      </c>
      <c r="K234" s="2">
        <f>TREND(Calibration!$A$2:$A$4,Calibration!$C$2:$C$4,E234)</f>
        <v>884.68742449691513</v>
      </c>
      <c r="L234" s="2">
        <f>TREND(Calibration!$A$2:$A$4,Calibration!$D$2:$D$4,G234)</f>
        <v>604.25948816449443</v>
      </c>
    </row>
    <row r="235" spans="1:12" x14ac:dyDescent="0.25">
      <c r="A235">
        <v>1163852</v>
      </c>
      <c r="B235">
        <v>14.67700005</v>
      </c>
      <c r="C235">
        <v>0.71340000999999997</v>
      </c>
      <c r="D235">
        <v>807.79498291000004</v>
      </c>
      <c r="E235">
        <v>2.0585999500000001</v>
      </c>
      <c r="F235">
        <v>1134.5040283200001</v>
      </c>
      <c r="G235">
        <v>1.5769000099999999</v>
      </c>
      <c r="H235">
        <v>9.9000003020963209E+37</v>
      </c>
      <c r="J235" s="2">
        <f>TREND(Calibration!$A$2:$A$4,Calibration!$B$2:$B$4,C235)</f>
        <v>471.56180994278651</v>
      </c>
      <c r="K235" s="2">
        <f>TREND(Calibration!$A$2:$A$4,Calibration!$C$2:$C$4,E235)</f>
        <v>815.55661806916555</v>
      </c>
      <c r="L235" s="2">
        <f>TREND(Calibration!$A$2:$A$4,Calibration!$D$2:$D$4,G235)</f>
        <v>606.03883578400882</v>
      </c>
    </row>
    <row r="236" spans="1:12" x14ac:dyDescent="0.25">
      <c r="A236">
        <v>1168850</v>
      </c>
      <c r="B236">
        <v>14.71199989</v>
      </c>
      <c r="C236">
        <v>0.73119997999999997</v>
      </c>
      <c r="D236">
        <v>435.30999756</v>
      </c>
      <c r="E236">
        <v>1.9651999499999999</v>
      </c>
      <c r="F236">
        <v>9.9000003020963209E+37</v>
      </c>
      <c r="G236">
        <v>1.5742000300000001</v>
      </c>
      <c r="H236">
        <v>883.31402588000003</v>
      </c>
      <c r="J236" s="2">
        <f>TREND(Calibration!$A$2:$A$4,Calibration!$B$2:$B$4,C236)</f>
        <v>482.5059095180265</v>
      </c>
      <c r="K236" s="2">
        <f>TREND(Calibration!$A$2:$A$4,Calibration!$C$2:$C$4,E236)</f>
        <v>778.0823663400497</v>
      </c>
      <c r="L236" s="2">
        <f>TREND(Calibration!$A$2:$A$4,Calibration!$D$2:$D$4,G236)</f>
        <v>604.92157927569815</v>
      </c>
    </row>
    <row r="237" spans="1:12" x14ac:dyDescent="0.25">
      <c r="A237">
        <v>1173850</v>
      </c>
      <c r="B237">
        <v>14.70199966</v>
      </c>
      <c r="C237">
        <v>0.73280000999999995</v>
      </c>
      <c r="D237">
        <v>982.90502930000002</v>
      </c>
      <c r="E237">
        <v>2.0337998900000001</v>
      </c>
      <c r="F237">
        <v>9.9000003020963209E+37</v>
      </c>
      <c r="G237">
        <v>1.5742000300000001</v>
      </c>
      <c r="H237">
        <v>9.9000003020963209E+37</v>
      </c>
      <c r="J237" s="2">
        <f>TREND(Calibration!$A$2:$A$4,Calibration!$B$2:$B$4,C237)</f>
        <v>483.48966890882156</v>
      </c>
      <c r="K237" s="2">
        <f>TREND(Calibration!$A$2:$A$4,Calibration!$C$2:$C$4,E237)</f>
        <v>805.60625734821076</v>
      </c>
      <c r="L237" s="2">
        <f>TREND(Calibration!$A$2:$A$4,Calibration!$D$2:$D$4,G237)</f>
        <v>604.92157927569815</v>
      </c>
    </row>
    <row r="238" spans="1:12" x14ac:dyDescent="0.25">
      <c r="A238">
        <v>1178851</v>
      </c>
      <c r="B238">
        <v>14.69799995</v>
      </c>
      <c r="C238">
        <v>0.72530001</v>
      </c>
      <c r="D238">
        <v>9.9000003020963209E+37</v>
      </c>
      <c r="E238">
        <v>2.05220008</v>
      </c>
      <c r="F238">
        <v>9.9000003020963209E+37</v>
      </c>
      <c r="G238">
        <v>1.58609998</v>
      </c>
      <c r="H238">
        <v>9.9000003020963209E+37</v>
      </c>
      <c r="J238" s="2">
        <f>TREND(Calibration!$A$2:$A$4,Calibration!$B$2:$B$4,C238)</f>
        <v>478.8783832260761</v>
      </c>
      <c r="K238" s="2">
        <f>TREND(Calibration!$A$2:$A$4,Calibration!$C$2:$C$4,E238)</f>
        <v>812.98884141591475</v>
      </c>
      <c r="L238" s="2">
        <f>TREND(Calibration!$A$2:$A$4,Calibration!$D$2:$D$4,G238)</f>
        <v>609.84579967217269</v>
      </c>
    </row>
    <row r="239" spans="1:12" x14ac:dyDescent="0.25">
      <c r="A239">
        <v>1183851</v>
      </c>
      <c r="B239">
        <v>14.68799973</v>
      </c>
      <c r="C239">
        <v>0.72259998000000003</v>
      </c>
      <c r="D239">
        <v>326.12799072000001</v>
      </c>
      <c r="E239">
        <v>2.0624001000000001</v>
      </c>
      <c r="F239">
        <v>9.9000003020963209E+37</v>
      </c>
      <c r="G239">
        <v>1.5887999500000001</v>
      </c>
      <c r="H239">
        <v>9.9000003020963209E+37</v>
      </c>
      <c r="J239" s="2">
        <f>TREND(Calibration!$A$2:$A$4,Calibration!$B$2:$B$4,C239)</f>
        <v>477.21830193514501</v>
      </c>
      <c r="K239" s="2">
        <f>TREND(Calibration!$A$2:$A$4,Calibration!$C$2:$C$4,E239)</f>
        <v>817.08132660994067</v>
      </c>
      <c r="L239" s="2">
        <f>TREND(Calibration!$A$2:$A$4,Calibration!$D$2:$D$4,G239)</f>
        <v>610.96305204246585</v>
      </c>
    </row>
    <row r="240" spans="1:12" x14ac:dyDescent="0.25">
      <c r="A240">
        <v>1188850</v>
      </c>
      <c r="B240">
        <v>14.713999749999999</v>
      </c>
      <c r="C240">
        <v>0.71560000999999995</v>
      </c>
      <c r="D240">
        <v>729.65600586000005</v>
      </c>
      <c r="E240">
        <v>2.1494</v>
      </c>
      <c r="F240">
        <v>9.9000003020963209E+37</v>
      </c>
      <c r="G240">
        <v>1.5822999499999999</v>
      </c>
      <c r="H240">
        <v>9.9000003020963209E+37</v>
      </c>
      <c r="J240" s="2">
        <f>TREND(Calibration!$A$2:$A$4,Calibration!$B$2:$B$4,C240)</f>
        <v>472.91445374305852</v>
      </c>
      <c r="K240" s="2">
        <f>TREND(Calibration!$A$2:$A$4,Calibration!$C$2:$C$4,E240)</f>
        <v>851.98770940445775</v>
      </c>
      <c r="L240" s="2">
        <f>TREND(Calibration!$A$2:$A$4,Calibration!$D$2:$D$4,G240)</f>
        <v>608.27334052459514</v>
      </c>
    </row>
    <row r="241" spans="1:12" x14ac:dyDescent="0.25">
      <c r="A241">
        <v>1193850</v>
      </c>
      <c r="B241">
        <v>14.713999749999999</v>
      </c>
      <c r="C241">
        <v>0.71340000999999997</v>
      </c>
      <c r="D241">
        <v>590.22100829999999</v>
      </c>
      <c r="E241">
        <v>2.07920003</v>
      </c>
      <c r="F241">
        <v>9.9000003020963209E+37</v>
      </c>
      <c r="G241">
        <v>1.58560002</v>
      </c>
      <c r="H241">
        <v>9.9000003020963209E+37</v>
      </c>
      <c r="J241" s="2">
        <f>TREND(Calibration!$A$2:$A$4,Calibration!$B$2:$B$4,C241)</f>
        <v>471.56180994278651</v>
      </c>
      <c r="K241" s="2">
        <f>TREND(Calibration!$A$2:$A$4,Calibration!$C$2:$C$4,E241)</f>
        <v>823.82184915653079</v>
      </c>
      <c r="L241" s="2">
        <f>TREND(Calibration!$A$2:$A$4,Calibration!$D$2:$D$4,G241)</f>
        <v>609.63891533825347</v>
      </c>
    </row>
    <row r="242" spans="1:12" x14ac:dyDescent="0.25">
      <c r="A242">
        <v>1198852</v>
      </c>
      <c r="B242">
        <v>14.666999819999999</v>
      </c>
      <c r="C242">
        <v>0.70959996999999997</v>
      </c>
      <c r="D242">
        <v>1100.7609863299999</v>
      </c>
      <c r="E242">
        <v>2.2104001000000002</v>
      </c>
      <c r="F242">
        <v>9.9000003020963209E+37</v>
      </c>
      <c r="G242">
        <v>1.5887999500000001</v>
      </c>
      <c r="H242">
        <v>1198.0100097699999</v>
      </c>
      <c r="J242" s="2">
        <f>TREND(Calibration!$A$2:$A$4,Calibration!$B$2:$B$4,C242)</f>
        <v>469.22540060333847</v>
      </c>
      <c r="K242" s="2">
        <f>TREND(Calibration!$A$2:$A$4,Calibration!$C$2:$C$4,E242)</f>
        <v>876.46236789376439</v>
      </c>
      <c r="L242" s="2">
        <f>TREND(Calibration!$A$2:$A$4,Calibration!$D$2:$D$4,G242)</f>
        <v>610.96305204246585</v>
      </c>
    </row>
    <row r="243" spans="1:12" x14ac:dyDescent="0.25">
      <c r="A243">
        <v>1203850</v>
      </c>
      <c r="B243">
        <v>14.536000250000001</v>
      </c>
      <c r="C243">
        <v>0.70420002999999998</v>
      </c>
      <c r="D243">
        <v>1226.54003906</v>
      </c>
      <c r="E243">
        <v>2.1266999200000001</v>
      </c>
      <c r="F243">
        <v>9.9000003020963209E+37</v>
      </c>
      <c r="G243">
        <v>1.59689999</v>
      </c>
      <c r="H243">
        <v>9.9000003020963209E+37</v>
      </c>
      <c r="J243" s="2">
        <f>TREND(Calibration!$A$2:$A$4,Calibration!$B$2:$B$4,C243)</f>
        <v>465.90531180204715</v>
      </c>
      <c r="K243" s="2">
        <f>TREND(Calibration!$A$2:$A$4,Calibration!$C$2:$C$4,E243)</f>
        <v>842.87990948806521</v>
      </c>
      <c r="L243" s="2">
        <f>TREND(Calibration!$A$2:$A$4,Calibration!$D$2:$D$4,G243)</f>
        <v>614.31486294757553</v>
      </c>
    </row>
    <row r="244" spans="1:12" x14ac:dyDescent="0.25">
      <c r="A244">
        <v>1208851</v>
      </c>
      <c r="B244">
        <v>14.5</v>
      </c>
      <c r="C244">
        <v>0.70039998999999997</v>
      </c>
      <c r="D244">
        <v>821.96600341999999</v>
      </c>
      <c r="E244">
        <v>1.9722000399999999</v>
      </c>
      <c r="F244">
        <v>9.9000003020963209E+37</v>
      </c>
      <c r="G244">
        <v>1.59689999</v>
      </c>
      <c r="H244">
        <v>9.9000003020963209E+37</v>
      </c>
      <c r="J244" s="2">
        <f>TREND(Calibration!$A$2:$A$4,Calibration!$B$2:$B$4,C244)</f>
        <v>463.56890246259906</v>
      </c>
      <c r="K244" s="2">
        <f>TREND(Calibration!$A$2:$A$4,Calibration!$C$2:$C$4,E244)</f>
        <v>780.89096521356646</v>
      </c>
      <c r="L244" s="2">
        <f>TREND(Calibration!$A$2:$A$4,Calibration!$D$2:$D$4,G244)</f>
        <v>614.31486294757553</v>
      </c>
    </row>
    <row r="245" spans="1:12" x14ac:dyDescent="0.25">
      <c r="A245">
        <v>1213850</v>
      </c>
      <c r="B245">
        <v>14.458000180000001</v>
      </c>
      <c r="C245">
        <v>0.69610000000000005</v>
      </c>
      <c r="D245">
        <v>918.28399658000001</v>
      </c>
      <c r="E245">
        <v>2.0608000799999999</v>
      </c>
      <c r="F245">
        <v>9.9000003020963209E+37</v>
      </c>
      <c r="G245">
        <v>1.5946999799999999</v>
      </c>
      <c r="H245">
        <v>9.9000003020963209E+37</v>
      </c>
      <c r="J245" s="2">
        <f>TREND(Calibration!$A$2:$A$4,Calibration!$B$2:$B$4,C245)</f>
        <v>460.92510481953929</v>
      </c>
      <c r="K245" s="2">
        <f>TREND(Calibration!$A$2:$A$4,Calibration!$C$2:$C$4,E245)</f>
        <v>816.43936138240724</v>
      </c>
      <c r="L245" s="2">
        <f>TREND(Calibration!$A$2:$A$4,Calibration!$D$2:$D$4,G245)</f>
        <v>613.40449491120148</v>
      </c>
    </row>
    <row r="246" spans="1:12" x14ac:dyDescent="0.25">
      <c r="A246">
        <v>1218850</v>
      </c>
      <c r="B246">
        <v>14.52099991</v>
      </c>
      <c r="C246">
        <v>0.69559996999999996</v>
      </c>
      <c r="D246">
        <v>629.85302734000004</v>
      </c>
      <c r="E246">
        <v>2.1342001000000002</v>
      </c>
      <c r="F246">
        <v>9.9000003020963209E+37</v>
      </c>
      <c r="G246">
        <v>1.5872000500000001</v>
      </c>
      <c r="H246">
        <v>9.9000003020963209E+37</v>
      </c>
      <c r="J246" s="2">
        <f>TREND(Calibration!$A$2:$A$4,Calibration!$B$2:$B$4,C246)</f>
        <v>460.61766732888009</v>
      </c>
      <c r="K246" s="2">
        <f>TREND(Calibration!$A$2:$A$4,Calibration!$C$2:$C$4,E246)</f>
        <v>845.88915609763353</v>
      </c>
      <c r="L246" s="2">
        <f>TREND(Calibration!$A$2:$A$4,Calibration!$D$2:$D$4,G246)</f>
        <v>610.30101058747482</v>
      </c>
    </row>
    <row r="247" spans="1:12" x14ac:dyDescent="0.25">
      <c r="A247">
        <v>1223851</v>
      </c>
      <c r="B247">
        <v>14.57900047</v>
      </c>
      <c r="C247">
        <v>0.69069999000000004</v>
      </c>
      <c r="D247">
        <v>491.28500365999997</v>
      </c>
      <c r="E247">
        <v>1.9982000600000001</v>
      </c>
      <c r="F247">
        <v>9.9000003020963209E+37</v>
      </c>
      <c r="G247">
        <v>1.58449996</v>
      </c>
      <c r="H247">
        <v>9.9000003020963209E+37</v>
      </c>
      <c r="J247" s="2">
        <f>TREND(Calibration!$A$2:$A$4,Calibration!$B$2:$B$4,C247)</f>
        <v>457.60497297958159</v>
      </c>
      <c r="K247" s="2">
        <f>TREND(Calibration!$A$2:$A$4,Calibration!$C$2:$C$4,E247)</f>
        <v>791.32277778789251</v>
      </c>
      <c r="L247" s="2">
        <f>TREND(Calibration!$A$2:$A$4,Calibration!$D$2:$D$4,G247)</f>
        <v>609.18370856096908</v>
      </c>
    </row>
    <row r="248" spans="1:12" x14ac:dyDescent="0.25">
      <c r="A248">
        <v>1228851</v>
      </c>
      <c r="B248">
        <v>14.68599987</v>
      </c>
      <c r="C248">
        <v>0.68690001999999994</v>
      </c>
      <c r="D248">
        <v>705.44500731999995</v>
      </c>
      <c r="E248">
        <v>2.0499999500000001</v>
      </c>
      <c r="F248">
        <v>1277.2530517600001</v>
      </c>
      <c r="G248">
        <v>1.5791000100000001</v>
      </c>
      <c r="H248">
        <v>1250.4069824200001</v>
      </c>
      <c r="J248" s="2">
        <f>TREND(Calibration!$A$2:$A$4,Calibration!$B$2:$B$4,C248)</f>
        <v>455.26860667879981</v>
      </c>
      <c r="K248" s="2">
        <f>TREND(Calibration!$A$2:$A$4,Calibration!$C$2:$C$4,E248)</f>
        <v>812.10609810267306</v>
      </c>
      <c r="L248" s="2">
        <f>TREND(Calibration!$A$2:$A$4,Calibration!$D$2:$D$4,G248)</f>
        <v>606.94919968236513</v>
      </c>
    </row>
    <row r="249" spans="1:12" x14ac:dyDescent="0.25">
      <c r="A249">
        <v>1233851</v>
      </c>
      <c r="B249">
        <v>14.75</v>
      </c>
      <c r="C249">
        <v>0.68800002000000005</v>
      </c>
      <c r="D249">
        <v>996.67401123000002</v>
      </c>
      <c r="E249">
        <v>2.3152000899999998</v>
      </c>
      <c r="F249">
        <v>9.9000003020963209E+37</v>
      </c>
      <c r="G249">
        <v>1.5801999600000001</v>
      </c>
      <c r="H249">
        <v>9.9000003020963209E+37</v>
      </c>
      <c r="J249" s="2">
        <f>TREND(Calibration!$A$2:$A$4,Calibration!$B$2:$B$4,C249)</f>
        <v>455.9449285789359</v>
      </c>
      <c r="K249" s="2">
        <f>TREND(Calibration!$A$2:$A$4,Calibration!$C$2:$C$4,E249)</f>
        <v>918.51056068250955</v>
      </c>
      <c r="L249" s="2">
        <f>TREND(Calibration!$A$2:$A$4,Calibration!$D$2:$D$4,G249)</f>
        <v>607.40436094145468</v>
      </c>
    </row>
    <row r="250" spans="1:12" x14ac:dyDescent="0.25">
      <c r="A250">
        <v>1238850</v>
      </c>
      <c r="B250">
        <v>14.80200005</v>
      </c>
      <c r="C250">
        <v>0.68260001999999997</v>
      </c>
      <c r="D250">
        <v>1141.0889892600001</v>
      </c>
      <c r="E250">
        <v>2.3719000800000001</v>
      </c>
      <c r="F250">
        <v>9.9000003020963209E+37</v>
      </c>
      <c r="G250">
        <v>1.57579994</v>
      </c>
      <c r="H250">
        <v>9.9000003020963209E+37</v>
      </c>
      <c r="J250" s="2">
        <f>TREND(Calibration!$A$2:$A$4,Calibration!$B$2:$B$4,C250)</f>
        <v>452.62480288735907</v>
      </c>
      <c r="K250" s="2">
        <f>TREND(Calibration!$A$2:$A$4,Calibration!$C$2:$C$4,E250)</f>
        <v>941.25991505401237</v>
      </c>
      <c r="L250" s="2">
        <f>TREND(Calibration!$A$2:$A$4,Calibration!$D$2:$D$4,G250)</f>
        <v>605.58362486870681</v>
      </c>
    </row>
    <row r="251" spans="1:12" x14ac:dyDescent="0.25">
      <c r="A251">
        <v>1243850</v>
      </c>
      <c r="B251">
        <v>14.838999749999999</v>
      </c>
      <c r="C251">
        <v>0.68589997000000003</v>
      </c>
      <c r="D251">
        <v>1004.40002441</v>
      </c>
      <c r="E251">
        <v>2.4539000999999998</v>
      </c>
      <c r="F251">
        <v>9.9000003020963209E+37</v>
      </c>
      <c r="G251">
        <v>1.57579994</v>
      </c>
      <c r="H251">
        <v>1302.35705566</v>
      </c>
      <c r="J251" s="2">
        <f>TREND(Calibration!$A$2:$A$4,Calibration!$B$2:$B$4,C251)</f>
        <v>454.65373784586262</v>
      </c>
      <c r="K251" s="2">
        <f>TREND(Calibration!$A$2:$A$4,Calibration!$C$2:$C$4,E251)</f>
        <v>974.16022973573092</v>
      </c>
      <c r="L251" s="2">
        <f>TREND(Calibration!$A$2:$A$4,Calibration!$D$2:$D$4,G251)</f>
        <v>605.58362486870681</v>
      </c>
    </row>
    <row r="252" spans="1:12" x14ac:dyDescent="0.25">
      <c r="A252">
        <v>1248851</v>
      </c>
      <c r="B252">
        <v>14.79300022</v>
      </c>
      <c r="C252">
        <v>0.67290002000000004</v>
      </c>
      <c r="D252">
        <v>9.9000003020963209E+37</v>
      </c>
      <c r="E252">
        <v>2.2567999400000001</v>
      </c>
      <c r="F252">
        <v>1009.74597168</v>
      </c>
      <c r="G252">
        <v>1.5748000099999999</v>
      </c>
      <c r="H252">
        <v>9.9000003020963209E+37</v>
      </c>
      <c r="J252" s="2">
        <f>TREND(Calibration!$A$2:$A$4,Calibration!$B$2:$B$4,C252)</f>
        <v>446.6608734043416</v>
      </c>
      <c r="K252" s="2">
        <f>TREND(Calibration!$A$2:$A$4,Calibration!$C$2:$C$4,E252)</f>
        <v>895.07906258702667</v>
      </c>
      <c r="L252" s="2">
        <f>TREND(Calibration!$A$2:$A$4,Calibration!$D$2:$D$4,G252)</f>
        <v>605.16985206285062</v>
      </c>
    </row>
    <row r="253" spans="1:12" x14ac:dyDescent="0.25">
      <c r="A253">
        <v>1253851</v>
      </c>
      <c r="B253">
        <v>14.83199978</v>
      </c>
      <c r="C253">
        <v>0.67129998999999996</v>
      </c>
      <c r="D253">
        <v>503.90701294000002</v>
      </c>
      <c r="E253">
        <v>2.1958000700000002</v>
      </c>
      <c r="F253">
        <v>9.9000003020963209E+37</v>
      </c>
      <c r="G253">
        <v>1.5779999499999999</v>
      </c>
      <c r="H253">
        <v>9.9000003020963209E+37</v>
      </c>
      <c r="J253" s="2">
        <f>TREND(Calibration!$A$2:$A$4,Calibration!$B$2:$B$4,C253)</f>
        <v>445.67711401354643</v>
      </c>
      <c r="K253" s="2">
        <f>TREND(Calibration!$A$2:$A$4,Calibration!$C$2:$C$4,E253)</f>
        <v>870.604496379068</v>
      </c>
      <c r="L253" s="2">
        <f>TREND(Calibration!$A$2:$A$4,Calibration!$D$2:$D$4,G253)</f>
        <v>606.49399290508063</v>
      </c>
    </row>
    <row r="254" spans="1:12" x14ac:dyDescent="0.25">
      <c r="A254">
        <v>1258850</v>
      </c>
      <c r="B254">
        <v>14.74100018</v>
      </c>
      <c r="C254">
        <v>0.67129998999999996</v>
      </c>
      <c r="D254">
        <v>960.88500977000001</v>
      </c>
      <c r="E254">
        <v>2.3480999499999999</v>
      </c>
      <c r="F254">
        <v>9.9000003020963209E+37</v>
      </c>
      <c r="G254">
        <v>1.5769000099999999</v>
      </c>
      <c r="H254">
        <v>1345.02404785</v>
      </c>
      <c r="J254" s="2">
        <f>TREND(Calibration!$A$2:$A$4,Calibration!$B$2:$B$4,C254)</f>
        <v>445.67711401354643</v>
      </c>
      <c r="K254" s="2">
        <f>TREND(Calibration!$A$2:$A$4,Calibration!$C$2:$C$4,E254)</f>
        <v>931.71074949934757</v>
      </c>
      <c r="L254" s="2">
        <f>TREND(Calibration!$A$2:$A$4,Calibration!$D$2:$D$4,G254)</f>
        <v>606.03883578400882</v>
      </c>
    </row>
    <row r="255" spans="1:12" x14ac:dyDescent="0.25">
      <c r="A255">
        <v>1263850</v>
      </c>
      <c r="B255">
        <v>14.65400028</v>
      </c>
      <c r="C255">
        <v>0.6724</v>
      </c>
      <c r="D255">
        <v>1100.79199219</v>
      </c>
      <c r="E255">
        <v>2.2088000800000001</v>
      </c>
      <c r="F255">
        <v>9.9000003020963209E+37</v>
      </c>
      <c r="G255">
        <v>1.5822999499999999</v>
      </c>
      <c r="H255">
        <v>9.9000003020963209E+37</v>
      </c>
      <c r="J255" s="2">
        <f>TREND(Calibration!$A$2:$A$4,Calibration!$B$2:$B$4,C255)</f>
        <v>446.35344206206338</v>
      </c>
      <c r="K255" s="2">
        <f>TREND(Calibration!$A$2:$A$4,Calibration!$C$2:$C$4,E255)</f>
        <v>875.82040266623096</v>
      </c>
      <c r="L255" s="2">
        <f>TREND(Calibration!$A$2:$A$4,Calibration!$D$2:$D$4,G255)</f>
        <v>608.27334052459514</v>
      </c>
    </row>
    <row r="256" spans="1:12" x14ac:dyDescent="0.25">
      <c r="A256">
        <v>1268851</v>
      </c>
      <c r="B256">
        <v>14.68299961</v>
      </c>
      <c r="C256">
        <v>0.67070001000000001</v>
      </c>
      <c r="D256">
        <v>363.58898926000001</v>
      </c>
      <c r="E256">
        <v>2.3410999800000001</v>
      </c>
      <c r="F256">
        <v>9.9000003020963209E+37</v>
      </c>
      <c r="G256">
        <v>1.58990002</v>
      </c>
      <c r="H256">
        <v>9.9000003020963209E+37</v>
      </c>
      <c r="J256" s="2">
        <f>TREND(Calibration!$A$2:$A$4,Calibration!$B$2:$B$4,C256)</f>
        <v>445.30822345568862</v>
      </c>
      <c r="K256" s="2">
        <f>TREND(Calibration!$A$2:$A$4,Calibration!$C$2:$C$4,E256)</f>
        <v>928.90219877262109</v>
      </c>
      <c r="L256" s="2">
        <f>TREND(Calibration!$A$2:$A$4,Calibration!$D$2:$D$4,G256)</f>
        <v>611.41826295776798</v>
      </c>
    </row>
    <row r="257" spans="1:12" x14ac:dyDescent="0.25">
      <c r="A257">
        <v>1273864</v>
      </c>
      <c r="B257">
        <v>14.65100002</v>
      </c>
      <c r="C257">
        <v>0.66860001999999996</v>
      </c>
      <c r="D257">
        <v>1256.2690429700001</v>
      </c>
      <c r="E257">
        <v>2.2816999</v>
      </c>
      <c r="F257">
        <v>9.9000003020963209E+37</v>
      </c>
      <c r="G257">
        <v>1.5995999599999999</v>
      </c>
      <c r="H257">
        <v>9.9000003020963209E+37</v>
      </c>
      <c r="J257" s="2">
        <f>TREND(Calibration!$A$2:$A$4,Calibration!$B$2:$B$4,C257)</f>
        <v>444.01706961290074</v>
      </c>
      <c r="K257" s="2">
        <f>TREND(Calibration!$A$2:$A$4,Calibration!$C$2:$C$4,E257)</f>
        <v>905.06950551084799</v>
      </c>
      <c r="L257" s="2">
        <f>TREND(Calibration!$A$2:$A$4,Calibration!$D$2:$D$4,G257)</f>
        <v>615.43211531786858</v>
      </c>
    </row>
    <row r="258" spans="1:12" x14ac:dyDescent="0.25">
      <c r="A258">
        <v>1278851</v>
      </c>
      <c r="B258">
        <v>14.68900013</v>
      </c>
      <c r="C258">
        <v>0.67559999000000004</v>
      </c>
      <c r="D258">
        <v>470.89700317</v>
      </c>
      <c r="E258">
        <v>2.3006000499999999</v>
      </c>
      <c r="F258">
        <v>9.9000003020963209E+37</v>
      </c>
      <c r="G258">
        <v>1.6066000499999999</v>
      </c>
      <c r="H258">
        <v>1126.42700195</v>
      </c>
      <c r="J258" s="2">
        <f>TREND(Calibration!$A$2:$A$4,Calibration!$B$2:$B$4,C258)</f>
        <v>448.32091780498723</v>
      </c>
      <c r="K258" s="2">
        <f>TREND(Calibration!$A$2:$A$4,Calibration!$C$2:$C$4,E258)</f>
        <v>912.65268515558068</v>
      </c>
      <c r="L258" s="2">
        <f>TREND(Calibration!$A$2:$A$4,Calibration!$D$2:$D$4,G258)</f>
        <v>618.32876496388883</v>
      </c>
    </row>
    <row r="259" spans="1:12" x14ac:dyDescent="0.25">
      <c r="A259">
        <v>1283850</v>
      </c>
      <c r="B259">
        <v>14.65100002</v>
      </c>
      <c r="C259">
        <v>0.6724</v>
      </c>
      <c r="D259">
        <v>9.9000003020963209E+37</v>
      </c>
      <c r="E259">
        <v>2.22819996</v>
      </c>
      <c r="F259">
        <v>1094.25097656</v>
      </c>
      <c r="G259">
        <v>1.6038999599999999</v>
      </c>
      <c r="H259">
        <v>9.9000003020963209E+37</v>
      </c>
      <c r="J259" s="2">
        <f>TREND(Calibration!$A$2:$A$4,Calibration!$B$2:$B$4,C259)</f>
        <v>446.35344206206338</v>
      </c>
      <c r="K259" s="2">
        <f>TREND(Calibration!$A$2:$A$4,Calibration!$C$2:$C$4,E259)</f>
        <v>883.60408560664462</v>
      </c>
      <c r="L259" s="2">
        <f>TREND(Calibration!$A$2:$A$4,Calibration!$D$2:$D$4,G259)</f>
        <v>617.21146293738298</v>
      </c>
    </row>
    <row r="260" spans="1:12" x14ac:dyDescent="0.25">
      <c r="A260">
        <v>1288850</v>
      </c>
      <c r="B260">
        <v>14.62100029</v>
      </c>
      <c r="C260">
        <v>0.67400002000000003</v>
      </c>
      <c r="D260">
        <v>641.69097899999997</v>
      </c>
      <c r="E260">
        <v>2.19090009</v>
      </c>
      <c r="F260">
        <v>1228.6479492200001</v>
      </c>
      <c r="G260">
        <v>1.6028000099999999</v>
      </c>
      <c r="H260">
        <v>9.9000003020963209E+37</v>
      </c>
      <c r="J260" s="2">
        <f>TREND(Calibration!$A$2:$A$4,Calibration!$B$2:$B$4,C260)</f>
        <v>447.33719530447758</v>
      </c>
      <c r="K260" s="2">
        <f>TREND(Calibration!$A$2:$A$4,Calibration!$C$2:$C$4,E260)</f>
        <v>868.63851046913612</v>
      </c>
      <c r="L260" s="2">
        <f>TREND(Calibration!$A$2:$A$4,Calibration!$D$2:$D$4,G260)</f>
        <v>616.75630167829354</v>
      </c>
    </row>
    <row r="261" spans="1:12" x14ac:dyDescent="0.25">
      <c r="A261">
        <v>1293851</v>
      </c>
      <c r="B261">
        <v>14.60499954</v>
      </c>
      <c r="C261">
        <v>0.67720002000000001</v>
      </c>
      <c r="D261">
        <v>281.54199218999997</v>
      </c>
      <c r="E261">
        <v>2.1449999800000001</v>
      </c>
      <c r="F261">
        <v>9.9000003020963209E+37</v>
      </c>
      <c r="G261">
        <v>1.60339999</v>
      </c>
      <c r="H261">
        <v>985.45300293000003</v>
      </c>
      <c r="J261" s="2">
        <f>TREND(Calibration!$A$2:$A$4,Calibration!$B$2:$B$4,C261)</f>
        <v>449.30467719578235</v>
      </c>
      <c r="K261" s="2">
        <f>TREND(Calibration!$A$2:$A$4,Calibration!$C$2:$C$4,E261)</f>
        <v>850.22231907155481</v>
      </c>
      <c r="L261" s="2">
        <f>TREND(Calibration!$A$2:$A$4,Calibration!$D$2:$D$4,G261)</f>
        <v>617.00457446544613</v>
      </c>
    </row>
    <row r="262" spans="1:12" x14ac:dyDescent="0.25">
      <c r="A262">
        <v>1298852</v>
      </c>
      <c r="B262">
        <v>14.494999890000001</v>
      </c>
      <c r="C262">
        <v>0.67339998000000001</v>
      </c>
      <c r="D262">
        <v>1308.25598145</v>
      </c>
      <c r="E262">
        <v>2.1774001100000002</v>
      </c>
      <c r="F262">
        <v>9.9000003020963209E+37</v>
      </c>
      <c r="G262">
        <v>1.6060999600000001</v>
      </c>
      <c r="H262">
        <v>9.9000003020963209E+37</v>
      </c>
      <c r="J262" s="2">
        <f>TREND(Calibration!$A$2:$A$4,Calibration!$B$2:$B$4,C262)</f>
        <v>446.96826785633431</v>
      </c>
      <c r="K262" s="2">
        <f>TREND(Calibration!$A$2:$A$4,Calibration!$C$2:$C$4,E262)</f>
        <v>863.22200459271198</v>
      </c>
      <c r="L262" s="2">
        <f>TREND(Calibration!$A$2:$A$4,Calibration!$D$2:$D$4,G262)</f>
        <v>618.12182683573928</v>
      </c>
    </row>
    <row r="263" spans="1:12" x14ac:dyDescent="0.25">
      <c r="A263">
        <v>1303850</v>
      </c>
      <c r="B263">
        <v>14.47900009</v>
      </c>
      <c r="C263">
        <v>0.68690001999999994</v>
      </c>
      <c r="D263">
        <v>938.91101074000005</v>
      </c>
      <c r="E263">
        <v>2.1078000100000001</v>
      </c>
      <c r="F263">
        <v>9.9000003020963209E+37</v>
      </c>
      <c r="G263">
        <v>1.60720003</v>
      </c>
      <c r="H263">
        <v>1335.25097656</v>
      </c>
      <c r="J263" s="2">
        <f>TREND(Calibration!$A$2:$A$4,Calibration!$B$2:$B$4,C263)</f>
        <v>455.26860667879981</v>
      </c>
      <c r="K263" s="2">
        <f>TREND(Calibration!$A$2:$A$4,Calibration!$C$2:$C$4,E263)</f>
        <v>835.29682613691284</v>
      </c>
      <c r="L263" s="2">
        <f>TREND(Calibration!$A$2:$A$4,Calibration!$D$2:$D$4,G263)</f>
        <v>618.57703775104142</v>
      </c>
    </row>
    <row r="264" spans="1:12" x14ac:dyDescent="0.25">
      <c r="A264">
        <v>1308850</v>
      </c>
      <c r="B264">
        <v>14.43000031</v>
      </c>
      <c r="C264">
        <v>0.69129996999999999</v>
      </c>
      <c r="D264">
        <v>813.40399170000001</v>
      </c>
      <c r="E264">
        <v>2.0035998799999999</v>
      </c>
      <c r="F264">
        <v>1018.09301758</v>
      </c>
      <c r="G264">
        <v>1.6011999800000001</v>
      </c>
      <c r="H264">
        <v>9.9000003020963209E+37</v>
      </c>
      <c r="J264" s="2">
        <f>TREND(Calibration!$A$2:$A$4,Calibration!$B$2:$B$4,C264)</f>
        <v>457.97386353743934</v>
      </c>
      <c r="K264" s="2">
        <f>TREND(Calibration!$A$2:$A$4,Calibration!$C$2:$C$4,E264)</f>
        <v>793.48931112806281</v>
      </c>
      <c r="L264" s="2">
        <f>TREND(Calibration!$A$2:$A$4,Calibration!$D$2:$D$4,G264)</f>
        <v>616.0942064290723</v>
      </c>
    </row>
    <row r="265" spans="1:12" x14ac:dyDescent="0.25">
      <c r="A265">
        <v>1313861</v>
      </c>
      <c r="B265">
        <v>14.56000042</v>
      </c>
      <c r="C265">
        <v>0.70150000000000001</v>
      </c>
      <c r="D265">
        <v>369.98599243000001</v>
      </c>
      <c r="E265">
        <v>2.07319999</v>
      </c>
      <c r="F265">
        <v>9.9000003020963209E+37</v>
      </c>
      <c r="G265">
        <v>1.59800005</v>
      </c>
      <c r="H265">
        <v>989.58398437000005</v>
      </c>
      <c r="J265" s="2">
        <f>TREND(Calibration!$A$2:$A$4,Calibration!$B$2:$B$4,C265)</f>
        <v>464.24523051111601</v>
      </c>
      <c r="K265" s="2">
        <f>TREND(Calibration!$A$2:$A$4,Calibration!$C$2:$C$4,E265)</f>
        <v>821.41449359609442</v>
      </c>
      <c r="L265" s="2">
        <f>TREND(Calibration!$A$2:$A$4,Calibration!$D$2:$D$4,G265)</f>
        <v>614.77006972485992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14.59500027</v>
      </c>
      <c r="C2">
        <v>0.69450003000000005</v>
      </c>
      <c r="D2">
        <v>1216.8830566399999</v>
      </c>
      <c r="E2">
        <v>1.98629999</v>
      </c>
      <c r="F2">
        <v>1292.4830322299999</v>
      </c>
      <c r="G2">
        <v>1.60339999</v>
      </c>
      <c r="H2">
        <v>9.9000003020963209E+37</v>
      </c>
      <c r="J2" s="2">
        <f>TREND(Calibration!$A$2:$A$4,Calibration!$B$2:$B$4,C2)</f>
        <v>459.94138231902963</v>
      </c>
      <c r="K2" s="2">
        <f>TREND(Calibration!$A$2:$A$4,Calibration!$C$2:$C$4,E2)</f>
        <v>786.54819300444387</v>
      </c>
      <c r="L2" s="2">
        <f>TREND(Calibration!$A$2:$A$4,Calibration!$D$2:$D$4,G2)</f>
        <v>617.00457446544613</v>
      </c>
      <c r="N2" s="2">
        <f>AVERAGE(J2:J121)</f>
        <v>454.57024134724185</v>
      </c>
    </row>
    <row r="3" spans="1:14" x14ac:dyDescent="0.25">
      <c r="A3">
        <v>5080</v>
      </c>
      <c r="B3">
        <v>14.663999560000001</v>
      </c>
      <c r="C3">
        <v>0.69499999000000001</v>
      </c>
      <c r="D3">
        <v>700.29199218999997</v>
      </c>
      <c r="E3">
        <v>1.99109995</v>
      </c>
      <c r="F3">
        <v>9.9000003020963209E+37</v>
      </c>
      <c r="G3">
        <v>1.60339999</v>
      </c>
      <c r="H3">
        <v>9.9000003020963209E+37</v>
      </c>
      <c r="J3" s="2">
        <f>TREND(Calibration!$A$2:$A$4,Calibration!$B$2:$B$4,C3)</f>
        <v>460.24877677102234</v>
      </c>
      <c r="K3" s="2">
        <f>TREND(Calibration!$A$2:$A$4,Calibration!$C$2:$C$4,E3)</f>
        <v>788.47404856471883</v>
      </c>
      <c r="L3" s="2">
        <f>TREND(Calibration!$A$2:$A$4,Calibration!$D$2:$D$4,G3)</f>
        <v>617.00457446544613</v>
      </c>
    </row>
    <row r="4" spans="1:14" x14ac:dyDescent="0.25">
      <c r="A4">
        <v>10078</v>
      </c>
      <c r="B4">
        <v>14.77099991</v>
      </c>
      <c r="C4">
        <v>0.68859999999999999</v>
      </c>
      <c r="D4">
        <v>771.80798340000001</v>
      </c>
      <c r="E4">
        <v>2.1568999299999998</v>
      </c>
      <c r="F4">
        <v>9.9000003020963209E+37</v>
      </c>
      <c r="G4">
        <v>1.6028000099999999</v>
      </c>
      <c r="H4">
        <v>9.9000003020963209E+37</v>
      </c>
      <c r="J4" s="2">
        <f>TREND(Calibration!$A$2:$A$4,Calibration!$B$2:$B$4,C4)</f>
        <v>456.31381913679371</v>
      </c>
      <c r="K4" s="2">
        <f>TREND(Calibration!$A$2:$A$4,Calibration!$C$2:$C$4,E4)</f>
        <v>854.99685570821305</v>
      </c>
      <c r="L4" s="2">
        <f>TREND(Calibration!$A$2:$A$4,Calibration!$D$2:$D$4,G4)</f>
        <v>616.75630167829354</v>
      </c>
    </row>
    <row r="5" spans="1:14" x14ac:dyDescent="0.25">
      <c r="A5">
        <v>15079</v>
      </c>
      <c r="B5">
        <v>14.80000019</v>
      </c>
      <c r="C5">
        <v>0.68260001999999997</v>
      </c>
      <c r="D5">
        <v>692.54901123000002</v>
      </c>
      <c r="E5">
        <v>1.7379000200000001</v>
      </c>
      <c r="F5">
        <v>962.78698729999996</v>
      </c>
      <c r="G5">
        <v>1.6093000200000001</v>
      </c>
      <c r="H5">
        <v>9.9000003020963209E+37</v>
      </c>
      <c r="J5" s="2">
        <f>TREND(Calibration!$A$2:$A$4,Calibration!$B$2:$B$4,C5)</f>
        <v>452.62480288735907</v>
      </c>
      <c r="K5" s="2">
        <f>TREND(Calibration!$A$2:$A$4,Calibration!$C$2:$C$4,E5)</f>
        <v>686.88434926477794</v>
      </c>
      <c r="L5" s="2">
        <f>TREND(Calibration!$A$2:$A$4,Calibration!$D$2:$D$4,G5)</f>
        <v>619.44601733418199</v>
      </c>
    </row>
    <row r="6" spans="1:14" x14ac:dyDescent="0.25">
      <c r="A6">
        <v>20080</v>
      </c>
      <c r="B6">
        <v>14.805999760000001</v>
      </c>
      <c r="C6">
        <v>0.67720002000000001</v>
      </c>
      <c r="D6">
        <v>619.54901123000002</v>
      </c>
      <c r="E6">
        <v>1.7194999500000001</v>
      </c>
      <c r="F6">
        <v>924.51098633000004</v>
      </c>
      <c r="G6">
        <v>1.60549998</v>
      </c>
      <c r="H6">
        <v>9.9000003020963209E+37</v>
      </c>
      <c r="J6" s="2">
        <f>TREND(Calibration!$A$2:$A$4,Calibration!$B$2:$B$4,C6)</f>
        <v>449.30467719578235</v>
      </c>
      <c r="K6" s="2">
        <f>TREND(Calibration!$A$2:$A$4,Calibration!$C$2:$C$4,E6)</f>
        <v>679.50181334386411</v>
      </c>
      <c r="L6" s="2">
        <f>TREND(Calibration!$A$2:$A$4,Calibration!$D$2:$D$4,G6)</f>
        <v>617.8735540485867</v>
      </c>
    </row>
    <row r="7" spans="1:14" x14ac:dyDescent="0.25">
      <c r="A7">
        <v>25085</v>
      </c>
      <c r="B7">
        <v>14.8579998</v>
      </c>
      <c r="C7">
        <v>0.67669999999999997</v>
      </c>
      <c r="D7">
        <v>231.45100403000001</v>
      </c>
      <c r="E7">
        <v>1.7010999899999999</v>
      </c>
      <c r="F7">
        <v>9.9000003020963209E+37</v>
      </c>
      <c r="G7">
        <v>1.6066000499999999</v>
      </c>
      <c r="H7">
        <v>1022.75701904</v>
      </c>
      <c r="J7" s="2">
        <f>TREND(Calibration!$A$2:$A$4,Calibration!$B$2:$B$4,C7)</f>
        <v>448.99724585350413</v>
      </c>
      <c r="K7" s="2">
        <f>TREND(Calibration!$A$2:$A$4,Calibration!$C$2:$C$4,E7)</f>
        <v>672.11932155750799</v>
      </c>
      <c r="L7" s="2">
        <f>TREND(Calibration!$A$2:$A$4,Calibration!$D$2:$D$4,G7)</f>
        <v>618.32876496388883</v>
      </c>
    </row>
    <row r="8" spans="1:14" x14ac:dyDescent="0.25">
      <c r="A8">
        <v>30081</v>
      </c>
      <c r="B8">
        <v>14.777000429999999</v>
      </c>
      <c r="C8">
        <v>0.67449999000000005</v>
      </c>
      <c r="D8">
        <v>9.9000003020963209E+37</v>
      </c>
      <c r="E8">
        <v>1.65310001</v>
      </c>
      <c r="F8">
        <v>713.73400878999996</v>
      </c>
      <c r="G8">
        <v>1.6011999800000001</v>
      </c>
      <c r="H8">
        <v>9.9000003020963209E+37</v>
      </c>
      <c r="J8" s="2">
        <f>TREND(Calibration!$A$2:$A$4,Calibration!$B$2:$B$4,C8)</f>
        <v>447.6445959048512</v>
      </c>
      <c r="K8" s="2">
        <f>TREND(Calibration!$A$2:$A$4,Calibration!$C$2:$C$4,E8)</f>
        <v>652.86061348992212</v>
      </c>
      <c r="L8" s="2">
        <f>TREND(Calibration!$A$2:$A$4,Calibration!$D$2:$D$4,G8)</f>
        <v>616.0942064290723</v>
      </c>
    </row>
    <row r="9" spans="1:14" x14ac:dyDescent="0.25">
      <c r="A9">
        <v>35082</v>
      </c>
      <c r="B9">
        <v>14.74800014</v>
      </c>
      <c r="C9">
        <v>0.67720002000000001</v>
      </c>
      <c r="D9">
        <v>440.40499878000003</v>
      </c>
      <c r="E9">
        <v>1.6898000200000001</v>
      </c>
      <c r="F9">
        <v>1138.79003906</v>
      </c>
      <c r="G9">
        <v>1.59529996</v>
      </c>
      <c r="H9">
        <v>1166.29199219</v>
      </c>
      <c r="J9" s="2">
        <f>TREND(Calibration!$A$2:$A$4,Calibration!$B$2:$B$4,C9)</f>
        <v>449.30467719578235</v>
      </c>
      <c r="K9" s="2">
        <f>TREND(Calibration!$A$2:$A$4,Calibration!$C$2:$C$4,E9)</f>
        <v>667.58551084753526</v>
      </c>
      <c r="L9" s="2">
        <f>TREND(Calibration!$A$2:$A$4,Calibration!$D$2:$D$4,G9)</f>
        <v>613.65276769835418</v>
      </c>
    </row>
    <row r="10" spans="1:14" x14ac:dyDescent="0.25">
      <c r="A10">
        <v>40082</v>
      </c>
      <c r="B10">
        <v>14.744999890000001</v>
      </c>
      <c r="C10">
        <v>0.68859999999999999</v>
      </c>
      <c r="D10">
        <v>628.25402831999997</v>
      </c>
      <c r="E10">
        <v>1.61960006</v>
      </c>
      <c r="F10">
        <v>973.76898193</v>
      </c>
      <c r="G10">
        <v>1.5877000100000001</v>
      </c>
      <c r="H10">
        <v>9.9000003020963209E+37</v>
      </c>
      <c r="J10" s="2">
        <f>TREND(Calibration!$A$2:$A$4,Calibration!$B$2:$B$4,C10)</f>
        <v>456.31381913679371</v>
      </c>
      <c r="K10" s="2">
        <f>TREND(Calibration!$A$2:$A$4,Calibration!$C$2:$C$4,E10)</f>
        <v>639.41965461184077</v>
      </c>
      <c r="L10" s="2">
        <f>TREND(Calibration!$A$2:$A$4,Calibration!$D$2:$D$4,G10)</f>
        <v>610.50789492139404</v>
      </c>
    </row>
    <row r="11" spans="1:14" x14ac:dyDescent="0.25">
      <c r="A11">
        <v>45082</v>
      </c>
      <c r="B11">
        <v>14.805999760000001</v>
      </c>
      <c r="C11">
        <v>0.70579999999999998</v>
      </c>
      <c r="D11">
        <v>381.59698486000002</v>
      </c>
      <c r="E11">
        <v>1.5801999600000001</v>
      </c>
      <c r="F11">
        <v>9.9000003020963209E+37</v>
      </c>
      <c r="G11">
        <v>1.5925999900000001</v>
      </c>
      <c r="H11">
        <v>1209.9079589800001</v>
      </c>
      <c r="J11" s="2">
        <f>TREND(Calibration!$A$2:$A$4,Calibration!$B$2:$B$4,C11)</f>
        <v>466.88903430255681</v>
      </c>
      <c r="K11" s="2">
        <f>TREND(Calibration!$A$2:$A$4,Calibration!$C$2:$C$4,E11)</f>
        <v>623.61141836395723</v>
      </c>
      <c r="L11" s="2">
        <f>TREND(Calibration!$A$2:$A$4,Calibration!$D$2:$D$4,G11)</f>
        <v>612.53551532806114</v>
      </c>
    </row>
    <row r="12" spans="1:14" x14ac:dyDescent="0.25">
      <c r="A12">
        <v>50082</v>
      </c>
      <c r="B12">
        <v>14.77999973</v>
      </c>
      <c r="C12">
        <v>0.71560000999999995</v>
      </c>
      <c r="D12">
        <v>739.54699706999997</v>
      </c>
      <c r="E12">
        <v>1.70869994</v>
      </c>
      <c r="F12">
        <v>9.9000003020963209E+37</v>
      </c>
      <c r="G12">
        <v>1.5925999900000001</v>
      </c>
      <c r="H12">
        <v>9.9000003020963209E+37</v>
      </c>
      <c r="J12" s="2">
        <f>TREND(Calibration!$A$2:$A$4,Calibration!$B$2:$B$4,C12)</f>
        <v>472.91445374305852</v>
      </c>
      <c r="K12" s="2">
        <f>TREND(Calibration!$A$2:$A$4,Calibration!$C$2:$C$4,E12)</f>
        <v>675.16859821092009</v>
      </c>
      <c r="L12" s="2">
        <f>TREND(Calibration!$A$2:$A$4,Calibration!$D$2:$D$4,G12)</f>
        <v>612.53551532806114</v>
      </c>
    </row>
    <row r="13" spans="1:14" x14ac:dyDescent="0.25">
      <c r="A13">
        <v>55082</v>
      </c>
      <c r="B13">
        <v>14.725000380000001</v>
      </c>
      <c r="C13">
        <v>0.71499997000000004</v>
      </c>
      <c r="D13">
        <v>1347.9129638700001</v>
      </c>
      <c r="E13">
        <v>1.66550004</v>
      </c>
      <c r="F13">
        <v>917.73498534999999</v>
      </c>
      <c r="G13">
        <v>1.5915000399999999</v>
      </c>
      <c r="H13">
        <v>9.9000003020963209E+37</v>
      </c>
      <c r="J13" s="2">
        <f>TREND(Calibration!$A$2:$A$4,Calibration!$B$2:$B$4,C13)</f>
        <v>472.54552629491525</v>
      </c>
      <c r="K13" s="2">
        <f>TREND(Calibration!$A$2:$A$4,Calibration!$C$2:$C$4,E13)</f>
        <v>657.83579385039945</v>
      </c>
      <c r="L13" s="2">
        <f>TREND(Calibration!$A$2:$A$4,Calibration!$D$2:$D$4,G13)</f>
        <v>612.08035406897147</v>
      </c>
    </row>
    <row r="14" spans="1:14" x14ac:dyDescent="0.25">
      <c r="A14">
        <v>60083</v>
      </c>
      <c r="B14">
        <v>14.68000031</v>
      </c>
      <c r="C14">
        <v>0.71120000000000005</v>
      </c>
      <c r="D14">
        <v>509.50601196000002</v>
      </c>
      <c r="E14">
        <v>1.6103999600000001</v>
      </c>
      <c r="F14">
        <v>9.9000003020963209E+37</v>
      </c>
      <c r="G14">
        <v>1.58990002</v>
      </c>
      <c r="H14">
        <v>9.9000003020963209E+37</v>
      </c>
      <c r="J14" s="2">
        <f>TREND(Calibration!$A$2:$A$4,Calibration!$B$2:$B$4,C14)</f>
        <v>470.20915999413359</v>
      </c>
      <c r="K14" s="2">
        <f>TREND(Calibration!$A$2:$A$4,Calibration!$C$2:$C$4,E14)</f>
        <v>635.7283605718726</v>
      </c>
      <c r="L14" s="2">
        <f>TREND(Calibration!$A$2:$A$4,Calibration!$D$2:$D$4,G14)</f>
        <v>611.41826295776798</v>
      </c>
    </row>
    <row r="15" spans="1:14" x14ac:dyDescent="0.25">
      <c r="A15">
        <v>65084</v>
      </c>
      <c r="B15">
        <v>14.63099957</v>
      </c>
      <c r="C15">
        <v>0.71289997999999999</v>
      </c>
      <c r="D15">
        <v>682.24597168000003</v>
      </c>
      <c r="E15">
        <v>1.6487000000000001</v>
      </c>
      <c r="F15">
        <v>9.9000003020963209E+37</v>
      </c>
      <c r="G15">
        <v>1.58990002</v>
      </c>
      <c r="H15">
        <v>1133.66699219</v>
      </c>
      <c r="J15" s="2">
        <f>TREND(Calibration!$A$2:$A$4,Calibration!$B$2:$B$4,C15)</f>
        <v>471.25437245212743</v>
      </c>
      <c r="K15" s="2">
        <f>TREND(Calibration!$A$2:$A$4,Calibration!$C$2:$C$4,E15)</f>
        <v>651.09522716925164</v>
      </c>
      <c r="L15" s="2">
        <f>TREND(Calibration!$A$2:$A$4,Calibration!$D$2:$D$4,G15)</f>
        <v>611.41826295776798</v>
      </c>
    </row>
    <row r="16" spans="1:14" x14ac:dyDescent="0.25">
      <c r="A16">
        <v>70102</v>
      </c>
      <c r="B16">
        <v>14.505000109999999</v>
      </c>
      <c r="C16">
        <v>0.71230000000000004</v>
      </c>
      <c r="D16">
        <v>822.76397704999999</v>
      </c>
      <c r="E16">
        <v>1.6319999700000001</v>
      </c>
      <c r="F16">
        <v>9.9000003020963209E+37</v>
      </c>
      <c r="G16">
        <v>1.59850001</v>
      </c>
      <c r="H16">
        <v>1248.1219482399999</v>
      </c>
      <c r="J16" s="2">
        <f>TREND(Calibration!$A$2:$A$4,Calibration!$B$2:$B$4,C16)</f>
        <v>470.88548189426962</v>
      </c>
      <c r="K16" s="2">
        <f>TREND(Calibration!$A$2:$A$4,Calibration!$C$2:$C$4,E16)</f>
        <v>644.39478682552806</v>
      </c>
      <c r="L16" s="2">
        <f>TREND(Calibration!$A$2:$A$4,Calibration!$D$2:$D$4,G16)</f>
        <v>614.97695405877914</v>
      </c>
    </row>
    <row r="17" spans="1:12" x14ac:dyDescent="0.25">
      <c r="A17">
        <v>75085</v>
      </c>
      <c r="B17">
        <v>14.40400028</v>
      </c>
      <c r="C17">
        <v>0.71289997999999999</v>
      </c>
      <c r="D17">
        <v>803.39599609000004</v>
      </c>
      <c r="E17">
        <v>1.6698000399999999</v>
      </c>
      <c r="F17">
        <v>9.9000003020963209E+37</v>
      </c>
      <c r="G17">
        <v>1.6099000000000001</v>
      </c>
      <c r="H17">
        <v>9.9000003020963209E+37</v>
      </c>
      <c r="J17" s="2">
        <f>TREND(Calibration!$A$2:$A$4,Calibration!$B$2:$B$4,C17)</f>
        <v>471.25437245212743</v>
      </c>
      <c r="K17" s="2">
        <f>TREND(Calibration!$A$2:$A$4,Calibration!$C$2:$C$4,E17)</f>
        <v>659.5610538336457</v>
      </c>
      <c r="L17" s="2">
        <f>TREND(Calibration!$A$2:$A$4,Calibration!$D$2:$D$4,G17)</f>
        <v>619.69429012133457</v>
      </c>
    </row>
    <row r="18" spans="1:12" x14ac:dyDescent="0.25">
      <c r="A18">
        <v>80086</v>
      </c>
      <c r="B18">
        <v>14.29699993</v>
      </c>
      <c r="C18">
        <v>0.70959996999999997</v>
      </c>
      <c r="D18">
        <v>1005.02099609</v>
      </c>
      <c r="E18">
        <v>1.6914000499999999</v>
      </c>
      <c r="F18">
        <v>9.9000003020963209E+37</v>
      </c>
      <c r="G18">
        <v>1.6081999499999999</v>
      </c>
      <c r="H18">
        <v>1273.95996094</v>
      </c>
      <c r="J18" s="2">
        <f>TREND(Calibration!$A$2:$A$4,Calibration!$B$2:$B$4,C18)</f>
        <v>469.22540060333847</v>
      </c>
      <c r="K18" s="2">
        <f>TREND(Calibration!$A$2:$A$4,Calibration!$C$2:$C$4,E18)</f>
        <v>668.22748008730116</v>
      </c>
      <c r="L18" s="2">
        <f>TREND(Calibration!$A$2:$A$4,Calibration!$D$2:$D$4,G18)</f>
        <v>618.99080641887974</v>
      </c>
    </row>
    <row r="19" spans="1:12" x14ac:dyDescent="0.25">
      <c r="A19">
        <v>85085</v>
      </c>
      <c r="B19">
        <v>14.30000019</v>
      </c>
      <c r="C19">
        <v>0.70749998000000003</v>
      </c>
      <c r="D19">
        <v>900.50299071999996</v>
      </c>
      <c r="E19">
        <v>1.7993999700000001</v>
      </c>
      <c r="F19">
        <v>9.9000003020963209E+37</v>
      </c>
      <c r="G19">
        <v>1.6045000599999999</v>
      </c>
      <c r="H19">
        <v>9.9000003020963209E+37</v>
      </c>
      <c r="J19" s="2">
        <f>TREND(Calibration!$A$2:$A$4,Calibration!$B$2:$B$4,C19)</f>
        <v>467.93424676055065</v>
      </c>
      <c r="K19" s="2">
        <f>TREND(Calibration!$A$2:$A$4,Calibration!$C$2:$C$4,E19)</f>
        <v>711.5595591965556</v>
      </c>
      <c r="L19" s="2">
        <f>TREND(Calibration!$A$2:$A$4,Calibration!$D$2:$D$4,G19)</f>
        <v>617.45978538074826</v>
      </c>
    </row>
    <row r="20" spans="1:12" x14ac:dyDescent="0.25">
      <c r="A20">
        <v>90085</v>
      </c>
      <c r="B20">
        <v>14.364999770000001</v>
      </c>
      <c r="C20">
        <v>0.70579999999999998</v>
      </c>
      <c r="D20">
        <v>928.04797363</v>
      </c>
      <c r="E20">
        <v>1.83560002</v>
      </c>
      <c r="F20">
        <v>9.9000003020963209E+37</v>
      </c>
      <c r="G20">
        <v>1.59850001</v>
      </c>
      <c r="H20">
        <v>1158.3630371100001</v>
      </c>
      <c r="J20" s="2">
        <f>TREND(Calibration!$A$2:$A$4,Calibration!$B$2:$B$4,C20)</f>
        <v>466.88903430255681</v>
      </c>
      <c r="K20" s="2">
        <f>TREND(Calibration!$A$2:$A$4,Calibration!$C$2:$C$4,E20)</f>
        <v>726.08386097713992</v>
      </c>
      <c r="L20" s="2">
        <f>TREND(Calibration!$A$2:$A$4,Calibration!$D$2:$D$4,G20)</f>
        <v>614.97695405877914</v>
      </c>
    </row>
    <row r="21" spans="1:12" x14ac:dyDescent="0.25">
      <c r="A21">
        <v>95085</v>
      </c>
      <c r="B21">
        <v>14.446000099999999</v>
      </c>
      <c r="C21">
        <v>0.70529997</v>
      </c>
      <c r="D21">
        <v>1205.6610107399999</v>
      </c>
      <c r="E21">
        <v>1.80480003</v>
      </c>
      <c r="F21">
        <v>9.9000003020963209E+37</v>
      </c>
      <c r="G21">
        <v>1.5964000199999999</v>
      </c>
      <c r="H21">
        <v>9.9000003020963209E+37</v>
      </c>
      <c r="J21" s="2">
        <f>TREND(Calibration!$A$2:$A$4,Calibration!$B$2:$B$4,C21)</f>
        <v>466.58159681189767</v>
      </c>
      <c r="K21" s="2">
        <f>TREND(Calibration!$A$2:$A$4,Calibration!$C$2:$C$4,E21)</f>
        <v>713.72618883030646</v>
      </c>
      <c r="L21" s="2">
        <f>TREND(Calibration!$A$2:$A$4,Calibration!$D$2:$D$4,G21)</f>
        <v>614.10797447563857</v>
      </c>
    </row>
    <row r="22" spans="1:12" x14ac:dyDescent="0.25">
      <c r="A22">
        <v>100086</v>
      </c>
      <c r="B22">
        <v>14.524000170000001</v>
      </c>
      <c r="C22">
        <v>0.69289999999999996</v>
      </c>
      <c r="D22">
        <v>9.9000003020963209E+37</v>
      </c>
      <c r="E22">
        <v>1.7729999999999999</v>
      </c>
      <c r="F22">
        <v>646.85998534999999</v>
      </c>
      <c r="G22">
        <v>1.58990002</v>
      </c>
      <c r="H22">
        <v>9.9000003020963209E+37</v>
      </c>
      <c r="J22" s="2">
        <f>TREND(Calibration!$A$2:$A$4,Calibration!$B$2:$B$4,C22)</f>
        <v>458.95762292823446</v>
      </c>
      <c r="K22" s="2">
        <f>TREND(Calibration!$A$2:$A$4,Calibration!$C$2:$C$4,E22)</f>
        <v>700.96727738262507</v>
      </c>
      <c r="L22" s="2">
        <f>TREND(Calibration!$A$2:$A$4,Calibration!$D$2:$D$4,G22)</f>
        <v>611.41826295776798</v>
      </c>
    </row>
    <row r="23" spans="1:12" x14ac:dyDescent="0.25">
      <c r="A23">
        <v>105084</v>
      </c>
      <c r="B23">
        <v>14.65699959</v>
      </c>
      <c r="C23">
        <v>0.68859999999999999</v>
      </c>
      <c r="D23">
        <v>868.59399413999995</v>
      </c>
      <c r="E23">
        <v>1.8063999399999999</v>
      </c>
      <c r="F23">
        <v>1254.14294434</v>
      </c>
      <c r="G23">
        <v>1.5887999500000001</v>
      </c>
      <c r="H23">
        <v>988.22698975000003</v>
      </c>
      <c r="J23" s="2">
        <f>TREND(Calibration!$A$2:$A$4,Calibration!$B$2:$B$4,C23)</f>
        <v>456.31381913679371</v>
      </c>
      <c r="K23" s="2">
        <f>TREND(Calibration!$A$2:$A$4,Calibration!$C$2:$C$4,E23)</f>
        <v>714.36810992328208</v>
      </c>
      <c r="L23" s="2">
        <f>TREND(Calibration!$A$2:$A$4,Calibration!$D$2:$D$4,G23)</f>
        <v>610.96305204246585</v>
      </c>
    </row>
    <row r="24" spans="1:12" x14ac:dyDescent="0.25">
      <c r="A24">
        <v>110086</v>
      </c>
      <c r="B24">
        <v>14.68900013</v>
      </c>
      <c r="C24">
        <v>0.68260001999999997</v>
      </c>
      <c r="D24">
        <v>1120.3120117200001</v>
      </c>
      <c r="E24">
        <v>1.79130006</v>
      </c>
      <c r="F24">
        <v>613.68200683999999</v>
      </c>
      <c r="G24">
        <v>1.5887999500000001</v>
      </c>
      <c r="H24">
        <v>9.9000003020963209E+37</v>
      </c>
      <c r="J24" s="2">
        <f>TREND(Calibration!$A$2:$A$4,Calibration!$B$2:$B$4,C24)</f>
        <v>452.62480288735907</v>
      </c>
      <c r="K24" s="2">
        <f>TREND(Calibration!$A$2:$A$4,Calibration!$C$2:$C$4,E24)</f>
        <v>708.30968696611467</v>
      </c>
      <c r="L24" s="2">
        <f>TREND(Calibration!$A$2:$A$4,Calibration!$D$2:$D$4,G24)</f>
        <v>610.96305204246585</v>
      </c>
    </row>
    <row r="25" spans="1:12" x14ac:dyDescent="0.25">
      <c r="A25">
        <v>115085</v>
      </c>
      <c r="B25">
        <v>14.73499966</v>
      </c>
      <c r="C25">
        <v>0.67510002999999996</v>
      </c>
      <c r="D25">
        <v>729.48797606999995</v>
      </c>
      <c r="E25">
        <v>1.7340999800000001</v>
      </c>
      <c r="F25">
        <v>853.07202147999999</v>
      </c>
      <c r="G25">
        <v>1.5964000199999999</v>
      </c>
      <c r="H25">
        <v>9.9000003020963209E+37</v>
      </c>
      <c r="J25" s="2">
        <f>TREND(Calibration!$A$2:$A$4,Calibration!$B$2:$B$4,C25)</f>
        <v>448.01352335299447</v>
      </c>
      <c r="K25" s="2">
        <f>TREND(Calibration!$A$2:$A$4,Calibration!$C$2:$C$4,E25)</f>
        <v>685.35968485856051</v>
      </c>
      <c r="L25" s="2">
        <f>TREND(Calibration!$A$2:$A$4,Calibration!$D$2:$D$4,G25)</f>
        <v>614.10797447563857</v>
      </c>
    </row>
    <row r="26" spans="1:12" x14ac:dyDescent="0.25">
      <c r="A26">
        <v>120086</v>
      </c>
      <c r="B26">
        <v>14.774000170000001</v>
      </c>
      <c r="C26">
        <v>0.67779999999999996</v>
      </c>
      <c r="D26">
        <v>683.90997314000003</v>
      </c>
      <c r="E26">
        <v>1.74109995</v>
      </c>
      <c r="F26">
        <v>936.76397704999999</v>
      </c>
      <c r="G26">
        <v>1.5946999799999999</v>
      </c>
      <c r="H26">
        <v>9.9000003020963209E+37</v>
      </c>
      <c r="J26" s="2">
        <f>TREND(Calibration!$A$2:$A$4,Calibration!$B$2:$B$4,C26)</f>
        <v>449.6735677536401</v>
      </c>
      <c r="K26" s="2">
        <f>TREND(Calibration!$A$2:$A$4,Calibration!$C$2:$C$4,E26)</f>
        <v>688.16823558528699</v>
      </c>
      <c r="L26" s="2">
        <f>TREND(Calibration!$A$2:$A$4,Calibration!$D$2:$D$4,G26)</f>
        <v>613.40449491120148</v>
      </c>
    </row>
    <row r="27" spans="1:12" x14ac:dyDescent="0.25">
      <c r="A27">
        <v>125087</v>
      </c>
      <c r="B27">
        <v>14.81299973</v>
      </c>
      <c r="C27">
        <v>0.68049996999999995</v>
      </c>
      <c r="D27">
        <v>495.08099364999998</v>
      </c>
      <c r="E27">
        <v>1.69089997</v>
      </c>
      <c r="F27">
        <v>9.9000003020963209E+37</v>
      </c>
      <c r="G27">
        <v>1.6017999599999999</v>
      </c>
      <c r="H27">
        <v>1235.3559570299999</v>
      </c>
      <c r="J27" s="2">
        <f>TREND(Calibration!$A$2:$A$4,Calibration!$B$2:$B$4,C27)</f>
        <v>451.33361215428579</v>
      </c>
      <c r="K27" s="2">
        <f>TREND(Calibration!$A$2:$A$4,Calibration!$C$2:$C$4,E27)</f>
        <v>668.02683636348218</v>
      </c>
      <c r="L27" s="2">
        <f>TREND(Calibration!$A$2:$A$4,Calibration!$D$2:$D$4,G27)</f>
        <v>616.34247921622477</v>
      </c>
    </row>
    <row r="28" spans="1:12" x14ac:dyDescent="0.25">
      <c r="A28">
        <v>130087</v>
      </c>
      <c r="B28">
        <v>14.727999690000001</v>
      </c>
      <c r="C28">
        <v>0.67940003000000004</v>
      </c>
      <c r="D28">
        <v>1105.7840576200001</v>
      </c>
      <c r="E28">
        <v>1.6741000399999999</v>
      </c>
      <c r="F28">
        <v>946.38500977000001</v>
      </c>
      <c r="G28">
        <v>1.60720003</v>
      </c>
      <c r="H28">
        <v>9.9000003020963209E+37</v>
      </c>
      <c r="J28" s="2">
        <f>TREND(Calibration!$A$2:$A$4,Calibration!$B$2:$B$4,C28)</f>
        <v>450.65732714443527</v>
      </c>
      <c r="K28" s="2">
        <f>TREND(Calibration!$A$2:$A$4,Calibration!$C$2:$C$4,E28)</f>
        <v>661.28631381689195</v>
      </c>
      <c r="L28" s="2">
        <f>TREND(Calibration!$A$2:$A$4,Calibration!$D$2:$D$4,G28)</f>
        <v>618.57703775104142</v>
      </c>
    </row>
    <row r="29" spans="1:12" x14ac:dyDescent="0.25">
      <c r="A29">
        <v>135087</v>
      </c>
      <c r="B29">
        <v>14.708999629999999</v>
      </c>
      <c r="C29">
        <v>0.67879999000000002</v>
      </c>
      <c r="D29">
        <v>829.23797606999995</v>
      </c>
      <c r="E29">
        <v>1.65470004</v>
      </c>
      <c r="F29">
        <v>1289.3790283200001</v>
      </c>
      <c r="G29">
        <v>1.61150002</v>
      </c>
      <c r="H29">
        <v>9.9000003020963209E+37</v>
      </c>
      <c r="J29" s="2">
        <f>TREND(Calibration!$A$2:$A$4,Calibration!$B$2:$B$4,C29)</f>
        <v>450.288399696292</v>
      </c>
      <c r="K29" s="2">
        <f>TREND(Calibration!$A$2:$A$4,Calibration!$C$2:$C$4,E29)</f>
        <v>653.50258272968802</v>
      </c>
      <c r="L29" s="2">
        <f>TREND(Calibration!$A$2:$A$4,Calibration!$D$2:$D$4,G29)</f>
        <v>620.35638123253818</v>
      </c>
    </row>
    <row r="30" spans="1:12" x14ac:dyDescent="0.25">
      <c r="A30">
        <v>140086</v>
      </c>
      <c r="B30">
        <v>14.699000359999999</v>
      </c>
      <c r="C30">
        <v>0.67449999000000005</v>
      </c>
      <c r="D30">
        <v>600.42498779000005</v>
      </c>
      <c r="E30">
        <v>1.7665</v>
      </c>
      <c r="F30">
        <v>9.9000003020963209E+37</v>
      </c>
      <c r="G30">
        <v>1.6081999499999999</v>
      </c>
      <c r="H30">
        <v>9.9000003020963209E+37</v>
      </c>
      <c r="J30" s="2">
        <f>TREND(Calibration!$A$2:$A$4,Calibration!$B$2:$B$4,C30)</f>
        <v>447.6445959048512</v>
      </c>
      <c r="K30" s="2">
        <f>TREND(Calibration!$A$2:$A$4,Calibration!$C$2:$C$4,E30)</f>
        <v>698.35932624515988</v>
      </c>
      <c r="L30" s="2">
        <f>TREND(Calibration!$A$2:$A$4,Calibration!$D$2:$D$4,G30)</f>
        <v>618.99080641887974</v>
      </c>
    </row>
    <row r="31" spans="1:12" x14ac:dyDescent="0.25">
      <c r="A31">
        <v>145099</v>
      </c>
      <c r="B31">
        <v>14.67300034</v>
      </c>
      <c r="C31">
        <v>0.66909998999999998</v>
      </c>
      <c r="D31">
        <v>673.75402831999997</v>
      </c>
      <c r="E31">
        <v>1.6914000499999999</v>
      </c>
      <c r="F31">
        <v>1198.8270263700001</v>
      </c>
      <c r="G31">
        <v>1.6093000200000001</v>
      </c>
      <c r="H31">
        <v>9.9000003020963209E+37</v>
      </c>
      <c r="J31" s="2">
        <f>TREND(Calibration!$A$2:$A$4,Calibration!$B$2:$B$4,C31)</f>
        <v>444.32447021327442</v>
      </c>
      <c r="K31" s="2">
        <f>TREND(Calibration!$A$2:$A$4,Calibration!$C$2:$C$4,E31)</f>
        <v>668.22748008730116</v>
      </c>
      <c r="L31" s="2">
        <f>TREND(Calibration!$A$2:$A$4,Calibration!$D$2:$D$4,G31)</f>
        <v>619.44601733418199</v>
      </c>
    </row>
    <row r="32" spans="1:12" x14ac:dyDescent="0.25">
      <c r="A32">
        <v>150087</v>
      </c>
      <c r="B32">
        <v>14.68599987</v>
      </c>
      <c r="C32">
        <v>0.67559999000000004</v>
      </c>
      <c r="D32">
        <v>258.45999146000003</v>
      </c>
      <c r="E32">
        <v>1.66869998</v>
      </c>
      <c r="F32">
        <v>9.9000003020963209E+37</v>
      </c>
      <c r="G32">
        <v>1.60720003</v>
      </c>
      <c r="H32">
        <v>9.9000003020963209E+37</v>
      </c>
      <c r="J32" s="2">
        <f>TREND(Calibration!$A$2:$A$4,Calibration!$B$2:$B$4,C32)</f>
        <v>448.32091780498723</v>
      </c>
      <c r="K32" s="2">
        <f>TREND(Calibration!$A$2:$A$4,Calibration!$C$2:$C$4,E32)</f>
        <v>659.11968418314109</v>
      </c>
      <c r="L32" s="2">
        <f>TREND(Calibration!$A$2:$A$4,Calibration!$D$2:$D$4,G32)</f>
        <v>618.57703775104142</v>
      </c>
    </row>
    <row r="33" spans="1:12" x14ac:dyDescent="0.25">
      <c r="A33">
        <v>155087</v>
      </c>
      <c r="B33">
        <v>14.65400028</v>
      </c>
      <c r="C33">
        <v>0.68210000000000004</v>
      </c>
      <c r="D33">
        <v>655.43298340000001</v>
      </c>
      <c r="E33">
        <v>1.6411999500000001</v>
      </c>
      <c r="F33">
        <v>9.9000003020963209E+37</v>
      </c>
      <c r="G33">
        <v>1.6038999599999999</v>
      </c>
      <c r="H33">
        <v>1264.0200195299999</v>
      </c>
      <c r="J33" s="2">
        <f>TREND(Calibration!$A$2:$A$4,Calibration!$B$2:$B$4,C33)</f>
        <v>452.31737154508096</v>
      </c>
      <c r="K33" s="2">
        <f>TREND(Calibration!$A$2:$A$4,Calibration!$C$2:$C$4,E33)</f>
        <v>648.08603271870606</v>
      </c>
      <c r="L33" s="2">
        <f>TREND(Calibration!$A$2:$A$4,Calibration!$D$2:$D$4,G33)</f>
        <v>617.21146293738298</v>
      </c>
    </row>
    <row r="34" spans="1:12" x14ac:dyDescent="0.25">
      <c r="A34">
        <v>160088</v>
      </c>
      <c r="B34">
        <v>14.62100029</v>
      </c>
      <c r="C34">
        <v>0.68800002000000005</v>
      </c>
      <c r="D34">
        <v>731.51599121000004</v>
      </c>
      <c r="E34">
        <v>1.6276999700000001</v>
      </c>
      <c r="F34">
        <v>9.9000003020963209E+37</v>
      </c>
      <c r="G34">
        <v>1.60339999</v>
      </c>
      <c r="H34">
        <v>9.9000003020963209E+37</v>
      </c>
      <c r="J34" s="2">
        <f>TREND(Calibration!$A$2:$A$4,Calibration!$B$2:$B$4,C34)</f>
        <v>455.9449285789359</v>
      </c>
      <c r="K34" s="2">
        <f>TREND(Calibration!$A$2:$A$4,Calibration!$C$2:$C$4,E34)</f>
        <v>642.66952684228181</v>
      </c>
      <c r="L34" s="2">
        <f>TREND(Calibration!$A$2:$A$4,Calibration!$D$2:$D$4,G34)</f>
        <v>617.00457446544613</v>
      </c>
    </row>
    <row r="35" spans="1:12" x14ac:dyDescent="0.25">
      <c r="A35">
        <v>165088</v>
      </c>
      <c r="B35">
        <v>14.56299973</v>
      </c>
      <c r="C35">
        <v>0.69230002000000002</v>
      </c>
      <c r="D35">
        <v>700.28802489999998</v>
      </c>
      <c r="E35">
        <v>1.59370005</v>
      </c>
      <c r="F35">
        <v>9.9000003020963209E+37</v>
      </c>
      <c r="G35">
        <v>1.5995999599999999</v>
      </c>
      <c r="H35">
        <v>9.9000003020963209E+37</v>
      </c>
      <c r="J35" s="2">
        <f>TREND(Calibration!$A$2:$A$4,Calibration!$B$2:$B$4,C35)</f>
        <v>458.58873237037665</v>
      </c>
      <c r="K35" s="2">
        <f>TREND(Calibration!$A$2:$A$4,Calibration!$C$2:$C$4,E35)</f>
        <v>629.02796837493918</v>
      </c>
      <c r="L35" s="2">
        <f>TREND(Calibration!$A$2:$A$4,Calibration!$D$2:$D$4,G35)</f>
        <v>615.43211531786858</v>
      </c>
    </row>
    <row r="36" spans="1:12" x14ac:dyDescent="0.25">
      <c r="A36">
        <v>170089</v>
      </c>
      <c r="B36">
        <v>14.539999959999999</v>
      </c>
      <c r="C36">
        <v>0.70039998999999997</v>
      </c>
      <c r="D36">
        <v>491.92999268</v>
      </c>
      <c r="E36">
        <v>1.61090004</v>
      </c>
      <c r="F36">
        <v>9.9000003020963209E+37</v>
      </c>
      <c r="G36">
        <v>1.5958000400000001</v>
      </c>
      <c r="H36">
        <v>1103.5169677700001</v>
      </c>
      <c r="J36" s="2">
        <f>TREND(Calibration!$A$2:$A$4,Calibration!$B$2:$B$4,C36)</f>
        <v>463.56890246259906</v>
      </c>
      <c r="K36" s="2">
        <f>TREND(Calibration!$A$2:$A$4,Calibration!$C$2:$C$4,E36)</f>
        <v>635.92900429569158</v>
      </c>
      <c r="L36" s="2">
        <f>TREND(Calibration!$A$2:$A$4,Calibration!$D$2:$D$4,G36)</f>
        <v>613.85970168848598</v>
      </c>
    </row>
    <row r="37" spans="1:12" x14ac:dyDescent="0.25">
      <c r="A37">
        <v>175089</v>
      </c>
      <c r="B37">
        <v>14.50800037</v>
      </c>
      <c r="C37">
        <v>0.70799999999999996</v>
      </c>
      <c r="D37">
        <v>739.00598145000004</v>
      </c>
      <c r="E37">
        <v>1.6045000599999999</v>
      </c>
      <c r="F37">
        <v>9.9000003020963209E+37</v>
      </c>
      <c r="G37">
        <v>1.59850001</v>
      </c>
      <c r="H37">
        <v>9.9000003020963209E+37</v>
      </c>
      <c r="J37" s="2">
        <f>TREND(Calibration!$A$2:$A$4,Calibration!$B$2:$B$4,C37)</f>
        <v>468.24167810282881</v>
      </c>
      <c r="K37" s="2">
        <f>TREND(Calibration!$A$2:$A$4,Calibration!$C$2:$C$4,E37)</f>
        <v>633.36118350788308</v>
      </c>
      <c r="L37" s="2">
        <f>TREND(Calibration!$A$2:$A$4,Calibration!$D$2:$D$4,G37)</f>
        <v>614.97695405877914</v>
      </c>
    </row>
    <row r="38" spans="1:12" x14ac:dyDescent="0.25">
      <c r="A38">
        <v>180088</v>
      </c>
      <c r="B38">
        <v>14.46199989</v>
      </c>
      <c r="C38">
        <v>0.70799999999999996</v>
      </c>
      <c r="D38">
        <v>679.60400390999996</v>
      </c>
      <c r="E38">
        <v>1.6293</v>
      </c>
      <c r="F38">
        <v>9.9000003020963209E+37</v>
      </c>
      <c r="G38">
        <v>1.59800005</v>
      </c>
      <c r="H38">
        <v>9.9000003020963209E+37</v>
      </c>
      <c r="J38" s="2">
        <f>TREND(Calibration!$A$2:$A$4,Calibration!$B$2:$B$4,C38)</f>
        <v>468.24167810282881</v>
      </c>
      <c r="K38" s="2">
        <f>TREND(Calibration!$A$2:$A$4,Calibration!$C$2:$C$4,E38)</f>
        <v>643.3114960820476</v>
      </c>
      <c r="L38" s="2">
        <f>TREND(Calibration!$A$2:$A$4,Calibration!$D$2:$D$4,G38)</f>
        <v>614.77006972485992</v>
      </c>
    </row>
    <row r="39" spans="1:12" x14ac:dyDescent="0.25">
      <c r="A39">
        <v>185088</v>
      </c>
      <c r="B39">
        <v>14.52099991</v>
      </c>
      <c r="C39">
        <v>0.71499997000000004</v>
      </c>
      <c r="D39">
        <v>502.07000732</v>
      </c>
      <c r="E39">
        <v>1.6665999899999999</v>
      </c>
      <c r="F39">
        <v>9.9000003020963209E+37</v>
      </c>
      <c r="G39">
        <v>1.59529996</v>
      </c>
      <c r="H39">
        <v>1348.5350341799999</v>
      </c>
      <c r="J39" s="2">
        <f>TREND(Calibration!$A$2:$A$4,Calibration!$B$2:$B$4,C39)</f>
        <v>472.54552629491525</v>
      </c>
      <c r="K39" s="2">
        <f>TREND(Calibration!$A$2:$A$4,Calibration!$C$2:$C$4,E39)</f>
        <v>658.27711936634637</v>
      </c>
      <c r="L39" s="2">
        <f>TREND(Calibration!$A$2:$A$4,Calibration!$D$2:$D$4,G39)</f>
        <v>613.65276769835418</v>
      </c>
    </row>
    <row r="40" spans="1:12" x14ac:dyDescent="0.25">
      <c r="A40">
        <v>190089</v>
      </c>
      <c r="B40">
        <v>14.55000019</v>
      </c>
      <c r="C40">
        <v>0.71609997999999997</v>
      </c>
      <c r="D40">
        <v>651.14099121000004</v>
      </c>
      <c r="E40">
        <v>1.7130000599999999</v>
      </c>
      <c r="F40">
        <v>9.9000003020963209E+37</v>
      </c>
      <c r="G40">
        <v>1.5903999799999999</v>
      </c>
      <c r="H40">
        <v>1091.5469970700001</v>
      </c>
      <c r="J40" s="2">
        <f>TREND(Calibration!$A$2:$A$4,Calibration!$B$2:$B$4,C40)</f>
        <v>473.22185434343214</v>
      </c>
      <c r="K40" s="2">
        <f>TREND(Calibration!$A$2:$A$4,Calibration!$C$2:$C$4,E40)</f>
        <v>676.89390634095651</v>
      </c>
      <c r="L40" s="2">
        <f>TREND(Calibration!$A$2:$A$4,Calibration!$D$2:$D$4,G40)</f>
        <v>611.62514729168709</v>
      </c>
    </row>
    <row r="41" spans="1:12" x14ac:dyDescent="0.25">
      <c r="A41">
        <v>195088</v>
      </c>
      <c r="B41">
        <v>14.59500027</v>
      </c>
      <c r="C41">
        <v>0.71450000999999996</v>
      </c>
      <c r="D41">
        <v>767.72497558999999</v>
      </c>
      <c r="E41">
        <v>1.74269998</v>
      </c>
      <c r="F41">
        <v>9.9000003020963209E+37</v>
      </c>
      <c r="G41">
        <v>1.5915000399999999</v>
      </c>
      <c r="H41">
        <v>9.9000003020963209E+37</v>
      </c>
      <c r="J41" s="2">
        <f>TREND(Calibration!$A$2:$A$4,Calibration!$B$2:$B$4,C41)</f>
        <v>472.23813184292248</v>
      </c>
      <c r="K41" s="2">
        <f>TREND(Calibration!$A$2:$A$4,Calibration!$C$2:$C$4,E41)</f>
        <v>688.81020482505289</v>
      </c>
      <c r="L41" s="2">
        <f>TREND(Calibration!$A$2:$A$4,Calibration!$D$2:$D$4,G41)</f>
        <v>612.08035406897147</v>
      </c>
    </row>
    <row r="42" spans="1:12" x14ac:dyDescent="0.25">
      <c r="A42">
        <v>200088</v>
      </c>
      <c r="B42">
        <v>14.666999819999999</v>
      </c>
      <c r="C42">
        <v>0.70959996999999997</v>
      </c>
      <c r="D42">
        <v>700.11798095999995</v>
      </c>
      <c r="E42">
        <v>1.83669996</v>
      </c>
      <c r="F42">
        <v>9.9000003020963209E+37</v>
      </c>
      <c r="G42">
        <v>1.59370005</v>
      </c>
      <c r="H42">
        <v>1088.7020263700001</v>
      </c>
      <c r="J42" s="2">
        <f>TREND(Calibration!$A$2:$A$4,Calibration!$B$2:$B$4,C42)</f>
        <v>469.22540060333847</v>
      </c>
      <c r="K42" s="2">
        <f>TREND(Calibration!$A$2:$A$4,Calibration!$C$2:$C$4,E42)</f>
        <v>726.52518248085426</v>
      </c>
      <c r="L42" s="2">
        <f>TREND(Calibration!$A$2:$A$4,Calibration!$D$2:$D$4,G42)</f>
        <v>612.99072210534553</v>
      </c>
    </row>
    <row r="43" spans="1:12" x14ac:dyDescent="0.25">
      <c r="A43">
        <v>205088</v>
      </c>
      <c r="B43">
        <v>14.744999890000001</v>
      </c>
      <c r="C43">
        <v>0.70370001000000004</v>
      </c>
      <c r="D43">
        <v>467.11999512</v>
      </c>
      <c r="E43">
        <v>1.9663000100000001</v>
      </c>
      <c r="F43">
        <v>9.9000003020963209E+37</v>
      </c>
      <c r="G43">
        <v>1.5925999900000001</v>
      </c>
      <c r="H43">
        <v>9.9000003020963209E+37</v>
      </c>
      <c r="J43" s="2">
        <f>TREND(Calibration!$A$2:$A$4,Calibration!$B$2:$B$4,C43)</f>
        <v>465.59788045976899</v>
      </c>
      <c r="K43" s="2">
        <f>TREND(Calibration!$A$2:$A$4,Calibration!$C$2:$C$4,E43)</f>
        <v>778.52373599055443</v>
      </c>
      <c r="L43" s="2">
        <f>TREND(Calibration!$A$2:$A$4,Calibration!$D$2:$D$4,G43)</f>
        <v>612.53551532806114</v>
      </c>
    </row>
    <row r="44" spans="1:12" x14ac:dyDescent="0.25">
      <c r="A44">
        <v>210089</v>
      </c>
      <c r="B44">
        <v>14.751000400000001</v>
      </c>
      <c r="C44">
        <v>0.70099997999999997</v>
      </c>
      <c r="D44">
        <v>373.29000853999997</v>
      </c>
      <c r="E44">
        <v>1.8334000100000001</v>
      </c>
      <c r="F44">
        <v>9.9000003020963209E+37</v>
      </c>
      <c r="G44">
        <v>1.5925999900000001</v>
      </c>
      <c r="H44">
        <v>9.9000003020963209E+37</v>
      </c>
      <c r="J44" s="2">
        <f>TREND(Calibration!$A$2:$A$4,Calibration!$B$2:$B$4,C44)</f>
        <v>463.93779916883778</v>
      </c>
      <c r="K44" s="2">
        <f>TREND(Calibration!$A$2:$A$4,Calibration!$C$2:$C$4,E44)</f>
        <v>725.20116581068839</v>
      </c>
      <c r="L44" s="2">
        <f>TREND(Calibration!$A$2:$A$4,Calibration!$D$2:$D$4,G44)</f>
        <v>612.53551532806114</v>
      </c>
    </row>
    <row r="45" spans="1:12" x14ac:dyDescent="0.25">
      <c r="A45">
        <v>215089</v>
      </c>
      <c r="B45">
        <v>14.80000019</v>
      </c>
      <c r="C45">
        <v>0.69559996999999996</v>
      </c>
      <c r="D45">
        <v>807.35601807</v>
      </c>
      <c r="E45">
        <v>1.6914000499999999</v>
      </c>
      <c r="F45">
        <v>9.9000003020963209E+37</v>
      </c>
      <c r="G45">
        <v>1.5903999799999999</v>
      </c>
      <c r="H45">
        <v>9.9000003020963209E+37</v>
      </c>
      <c r="J45" s="2">
        <f>TREND(Calibration!$A$2:$A$4,Calibration!$B$2:$B$4,C45)</f>
        <v>460.61766732888009</v>
      </c>
      <c r="K45" s="2">
        <f>TREND(Calibration!$A$2:$A$4,Calibration!$C$2:$C$4,E45)</f>
        <v>668.22748008730116</v>
      </c>
      <c r="L45" s="2">
        <f>TREND(Calibration!$A$2:$A$4,Calibration!$D$2:$D$4,G45)</f>
        <v>611.62514729168709</v>
      </c>
    </row>
    <row r="46" spans="1:12" x14ac:dyDescent="0.25">
      <c r="A46">
        <v>220089</v>
      </c>
      <c r="B46">
        <v>14.77099991</v>
      </c>
      <c r="C46">
        <v>0.69400001</v>
      </c>
      <c r="D46">
        <v>744.58502196999996</v>
      </c>
      <c r="E46">
        <v>1.5942000199999999</v>
      </c>
      <c r="F46">
        <v>9.9000003020963209E+37</v>
      </c>
      <c r="G46">
        <v>1.5915000399999999</v>
      </c>
      <c r="H46">
        <v>9.9000003020963209E+37</v>
      </c>
      <c r="J46" s="2">
        <f>TREND(Calibration!$A$2:$A$4,Calibration!$B$2:$B$4,C46)</f>
        <v>459.63395097675141</v>
      </c>
      <c r="K46" s="2">
        <f>TREND(Calibration!$A$2:$A$4,Calibration!$C$2:$C$4,E46)</f>
        <v>629.22856796420047</v>
      </c>
      <c r="L46" s="2">
        <f>TREND(Calibration!$A$2:$A$4,Calibration!$D$2:$D$4,G46)</f>
        <v>612.08035406897147</v>
      </c>
    </row>
    <row r="47" spans="1:12" x14ac:dyDescent="0.25">
      <c r="A47">
        <v>225099</v>
      </c>
      <c r="B47">
        <v>14.73499966</v>
      </c>
      <c r="C47">
        <v>0.68589997000000003</v>
      </c>
      <c r="D47">
        <v>9.9000003020963209E+37</v>
      </c>
      <c r="E47">
        <v>1.71570003</v>
      </c>
      <c r="F47">
        <v>1301.69799805</v>
      </c>
      <c r="G47">
        <v>1.6038999599999999</v>
      </c>
      <c r="H47">
        <v>9.9000003020963209E+37</v>
      </c>
      <c r="J47" s="2">
        <f>TREND(Calibration!$A$2:$A$4,Calibration!$B$2:$B$4,C47)</f>
        <v>454.65373784586262</v>
      </c>
      <c r="K47" s="2">
        <f>TREND(Calibration!$A$2:$A$4,Calibration!$C$2:$C$4,E47)</f>
        <v>677.97719708443685</v>
      </c>
      <c r="L47" s="2">
        <f>TREND(Calibration!$A$2:$A$4,Calibration!$D$2:$D$4,G47)</f>
        <v>617.21146293738298</v>
      </c>
    </row>
    <row r="48" spans="1:12" x14ac:dyDescent="0.25">
      <c r="A48">
        <v>230089</v>
      </c>
      <c r="B48">
        <v>14.71500015</v>
      </c>
      <c r="C48">
        <v>0.68260001999999997</v>
      </c>
      <c r="D48">
        <v>639.93597411999997</v>
      </c>
      <c r="E48">
        <v>1.7383999800000001</v>
      </c>
      <c r="F48">
        <v>9.9000003020963209E+37</v>
      </c>
      <c r="G48">
        <v>1.5995999599999999</v>
      </c>
      <c r="H48">
        <v>9.9000003020963209E+37</v>
      </c>
      <c r="J48" s="2">
        <f>TREND(Calibration!$A$2:$A$4,Calibration!$B$2:$B$4,C48)</f>
        <v>452.62480288735907</v>
      </c>
      <c r="K48" s="2">
        <f>TREND(Calibration!$A$2:$A$4,Calibration!$C$2:$C$4,E48)</f>
        <v>687.08494484180676</v>
      </c>
      <c r="L48" s="2">
        <f>TREND(Calibration!$A$2:$A$4,Calibration!$D$2:$D$4,G48)</f>
        <v>615.43211531786858</v>
      </c>
    </row>
    <row r="49" spans="1:12" x14ac:dyDescent="0.25">
      <c r="A49">
        <v>235091</v>
      </c>
      <c r="B49">
        <v>14.73200035</v>
      </c>
      <c r="C49">
        <v>0.68320000000000003</v>
      </c>
      <c r="D49">
        <v>102.26999664</v>
      </c>
      <c r="E49">
        <v>1.8080999900000001</v>
      </c>
      <c r="F49">
        <v>9.9000003020963209E+37</v>
      </c>
      <c r="G49">
        <v>1.60339999</v>
      </c>
      <c r="H49">
        <v>1168.38903809</v>
      </c>
      <c r="J49" s="2">
        <f>TREND(Calibration!$A$2:$A$4,Calibration!$B$2:$B$4,C49)</f>
        <v>452.99369344521693</v>
      </c>
      <c r="K49" s="2">
        <f>TREND(Calibration!$A$2:$A$4,Calibration!$C$2:$C$4,E49)</f>
        <v>715.0502095127049</v>
      </c>
      <c r="L49" s="2">
        <f>TREND(Calibration!$A$2:$A$4,Calibration!$D$2:$D$4,G49)</f>
        <v>617.00457446544613</v>
      </c>
    </row>
    <row r="50" spans="1:12" x14ac:dyDescent="0.25">
      <c r="A50">
        <v>240088</v>
      </c>
      <c r="B50">
        <v>14.666999819999999</v>
      </c>
      <c r="C50">
        <v>0.6724</v>
      </c>
      <c r="D50">
        <v>1038.2979736299999</v>
      </c>
      <c r="E50">
        <v>1.83669996</v>
      </c>
      <c r="F50">
        <v>9.9000003020963209E+37</v>
      </c>
      <c r="G50">
        <v>1.6142000000000001</v>
      </c>
      <c r="H50">
        <v>9.9000003020963209E+37</v>
      </c>
      <c r="J50" s="2">
        <f>TREND(Calibration!$A$2:$A$4,Calibration!$B$2:$B$4,C50)</f>
        <v>446.35344206206338</v>
      </c>
      <c r="K50" s="2">
        <f>TREND(Calibration!$A$2:$A$4,Calibration!$C$2:$C$4,E50)</f>
        <v>726.52518248085426</v>
      </c>
      <c r="L50" s="2">
        <f>TREND(Calibration!$A$2:$A$4,Calibration!$D$2:$D$4,G50)</f>
        <v>621.47363774084909</v>
      </c>
    </row>
    <row r="51" spans="1:12" x14ac:dyDescent="0.25">
      <c r="A51">
        <v>245088</v>
      </c>
      <c r="B51">
        <v>14.696000099999999</v>
      </c>
      <c r="C51">
        <v>0.67339998000000001</v>
      </c>
      <c r="D51">
        <v>552.14898682</v>
      </c>
      <c r="E51">
        <v>1.79620004</v>
      </c>
      <c r="F51">
        <v>1322.1180419899999</v>
      </c>
      <c r="G51">
        <v>1.61150002</v>
      </c>
      <c r="H51">
        <v>9.9000003020963209E+37</v>
      </c>
      <c r="J51" s="2">
        <f>TREND(Calibration!$A$2:$A$4,Calibration!$B$2:$B$4,C51)</f>
        <v>446.96826785633431</v>
      </c>
      <c r="K51" s="2">
        <f>TREND(Calibration!$A$2:$A$4,Calibration!$C$2:$C$4,E51)</f>
        <v>710.27567287604643</v>
      </c>
      <c r="L51" s="2">
        <f>TREND(Calibration!$A$2:$A$4,Calibration!$D$2:$D$4,G51)</f>
        <v>620.35638123253818</v>
      </c>
    </row>
    <row r="52" spans="1:12" x14ac:dyDescent="0.25">
      <c r="A52">
        <v>250089</v>
      </c>
      <c r="B52">
        <v>14.647000309999999</v>
      </c>
      <c r="C52">
        <v>0.67290002000000004</v>
      </c>
      <c r="D52">
        <v>945.18103026999995</v>
      </c>
      <c r="E52">
        <v>1.9290000199999999</v>
      </c>
      <c r="F52">
        <v>896.07702637</v>
      </c>
      <c r="G52">
        <v>1.61530006</v>
      </c>
      <c r="H52">
        <v>9.9000003020963209E+37</v>
      </c>
      <c r="J52" s="2">
        <f>TREND(Calibration!$A$2:$A$4,Calibration!$B$2:$B$4,C52)</f>
        <v>446.6608734043416</v>
      </c>
      <c r="K52" s="2">
        <f>TREND(Calibration!$A$2:$A$4,Calibration!$C$2:$C$4,E52)</f>
        <v>763.55811270625566</v>
      </c>
      <c r="L52" s="2">
        <f>TREND(Calibration!$A$2:$A$4,Calibration!$D$2:$D$4,G52)</f>
        <v>621.92884451813347</v>
      </c>
    </row>
    <row r="53" spans="1:12" x14ac:dyDescent="0.25">
      <c r="A53">
        <v>255089</v>
      </c>
      <c r="B53">
        <v>14.67300034</v>
      </c>
      <c r="C53">
        <v>0.67720002000000001</v>
      </c>
      <c r="D53">
        <v>657.85699463000003</v>
      </c>
      <c r="E53">
        <v>1.8291000100000001</v>
      </c>
      <c r="F53">
        <v>1260.5460205100001</v>
      </c>
      <c r="G53">
        <v>1.61899996</v>
      </c>
      <c r="H53">
        <v>9.9000003020963209E+37</v>
      </c>
      <c r="J53" s="2">
        <f>TREND(Calibration!$A$2:$A$4,Calibration!$B$2:$B$4,C53)</f>
        <v>449.30467719578235</v>
      </c>
      <c r="K53" s="2">
        <f>TREND(Calibration!$A$2:$A$4,Calibration!$C$2:$C$4,E53)</f>
        <v>723.47590582744215</v>
      </c>
      <c r="L53" s="2">
        <f>TREND(Calibration!$A$2:$A$4,Calibration!$D$2:$D$4,G53)</f>
        <v>623.45986969428259</v>
      </c>
    </row>
    <row r="54" spans="1:12" x14ac:dyDescent="0.25">
      <c r="A54">
        <v>260088</v>
      </c>
      <c r="B54">
        <v>14.71500015</v>
      </c>
      <c r="C54">
        <v>0.67720002000000001</v>
      </c>
      <c r="D54">
        <v>692.55499268000005</v>
      </c>
      <c r="E54">
        <v>1.79779994</v>
      </c>
      <c r="F54">
        <v>1320.3919677700001</v>
      </c>
      <c r="G54">
        <v>1.61960006</v>
      </c>
      <c r="H54">
        <v>1168.26599121</v>
      </c>
      <c r="J54" s="2">
        <f>TREND(Calibration!$A$2:$A$4,Calibration!$B$2:$B$4,C54)</f>
        <v>449.30467719578235</v>
      </c>
      <c r="K54" s="2">
        <f>TREND(Calibration!$A$2:$A$4,Calibration!$C$2:$C$4,E54)</f>
        <v>710.91758995678958</v>
      </c>
      <c r="L54" s="2">
        <f>TREND(Calibration!$A$2:$A$4,Calibration!$D$2:$D$4,G54)</f>
        <v>623.70819213764787</v>
      </c>
    </row>
    <row r="55" spans="1:12" x14ac:dyDescent="0.25">
      <c r="A55">
        <v>265089</v>
      </c>
      <c r="B55">
        <v>14.71199989</v>
      </c>
      <c r="C55">
        <v>0.67879999000000002</v>
      </c>
      <c r="D55">
        <v>938.95397949000005</v>
      </c>
      <c r="E55">
        <v>1.8405</v>
      </c>
      <c r="F55">
        <v>9.9000003020963209E+37</v>
      </c>
      <c r="G55">
        <v>1.61960006</v>
      </c>
      <c r="H55">
        <v>1194.32995605</v>
      </c>
      <c r="J55" s="2">
        <f>TREND(Calibration!$A$2:$A$4,Calibration!$B$2:$B$4,C55)</f>
        <v>450.288399696292</v>
      </c>
      <c r="K55" s="2">
        <f>TREND(Calibration!$A$2:$A$4,Calibration!$C$2:$C$4,E55)</f>
        <v>728.04984688707168</v>
      </c>
      <c r="L55" s="2">
        <f>TREND(Calibration!$A$2:$A$4,Calibration!$D$2:$D$4,G55)</f>
        <v>623.70819213764787</v>
      </c>
    </row>
    <row r="56" spans="1:12" x14ac:dyDescent="0.25">
      <c r="A56">
        <v>270088</v>
      </c>
      <c r="B56">
        <v>14.68000031</v>
      </c>
      <c r="C56">
        <v>0.67779999999999996</v>
      </c>
      <c r="D56">
        <v>1017.90698242</v>
      </c>
      <c r="E56">
        <v>1.8711999699999999</v>
      </c>
      <c r="F56">
        <v>9.9000003020963209E+37</v>
      </c>
      <c r="G56">
        <v>1.6119999899999999</v>
      </c>
      <c r="H56">
        <v>1368.60705566</v>
      </c>
      <c r="J56" s="2">
        <f>TREND(Calibration!$A$2:$A$4,Calibration!$B$2:$B$4,C56)</f>
        <v>449.6735677536401</v>
      </c>
      <c r="K56" s="2">
        <f>TREND(Calibration!$A$2:$A$4,Calibration!$C$2:$C$4,E56)</f>
        <v>740.36738868424834</v>
      </c>
      <c r="L56" s="2">
        <f>TREND(Calibration!$A$2:$A$4,Calibration!$D$2:$D$4,G56)</f>
        <v>620.56326970447503</v>
      </c>
    </row>
    <row r="57" spans="1:12" x14ac:dyDescent="0.25">
      <c r="A57">
        <v>275088</v>
      </c>
      <c r="B57">
        <v>14.63099957</v>
      </c>
      <c r="C57">
        <v>0.67879999000000002</v>
      </c>
      <c r="D57">
        <v>803.52001953000001</v>
      </c>
      <c r="E57">
        <v>1.8415000399999999</v>
      </c>
      <c r="F57">
        <v>9.9000003020963209E+37</v>
      </c>
      <c r="G57">
        <v>1.6028000099999999</v>
      </c>
      <c r="H57">
        <v>9.9000003020963209E+37</v>
      </c>
      <c r="J57" s="2">
        <f>TREND(Calibration!$A$2:$A$4,Calibration!$B$2:$B$4,C57)</f>
        <v>450.288399696292</v>
      </c>
      <c r="K57" s="2">
        <f>TREND(Calibration!$A$2:$A$4,Calibration!$C$2:$C$4,E57)</f>
        <v>728.45108618791949</v>
      </c>
      <c r="L57" s="2">
        <f>TREND(Calibration!$A$2:$A$4,Calibration!$D$2:$D$4,G57)</f>
        <v>616.75630167829354</v>
      </c>
    </row>
    <row r="58" spans="1:12" x14ac:dyDescent="0.25">
      <c r="A58">
        <v>280088</v>
      </c>
      <c r="B58">
        <v>14.58199978</v>
      </c>
      <c r="C58">
        <v>0.67400002000000003</v>
      </c>
      <c r="D58">
        <v>744.35601807</v>
      </c>
      <c r="E58">
        <v>1.80480003</v>
      </c>
      <c r="F58">
        <v>9.9000003020963209E+37</v>
      </c>
      <c r="G58">
        <v>1.59800005</v>
      </c>
      <c r="H58">
        <v>9.9000003020963209E+37</v>
      </c>
      <c r="J58" s="2">
        <f>TREND(Calibration!$A$2:$A$4,Calibration!$B$2:$B$4,C58)</f>
        <v>447.33719530447758</v>
      </c>
      <c r="K58" s="2">
        <f>TREND(Calibration!$A$2:$A$4,Calibration!$C$2:$C$4,E58)</f>
        <v>713.72618883030646</v>
      </c>
      <c r="L58" s="2">
        <f>TREND(Calibration!$A$2:$A$4,Calibration!$D$2:$D$4,G58)</f>
        <v>614.77006972485992</v>
      </c>
    </row>
    <row r="59" spans="1:12" x14ac:dyDescent="0.25">
      <c r="A59">
        <v>285089</v>
      </c>
      <c r="B59">
        <v>14.618000029999999</v>
      </c>
      <c r="C59">
        <v>0.67989999000000001</v>
      </c>
      <c r="D59">
        <v>251.64900208</v>
      </c>
      <c r="E59">
        <v>1.80970001</v>
      </c>
      <c r="F59">
        <v>9.9000003020963209E+37</v>
      </c>
      <c r="G59">
        <v>1.5946999799999999</v>
      </c>
      <c r="H59">
        <v>1123.9289550799999</v>
      </c>
      <c r="J59" s="2">
        <f>TREND(Calibration!$A$2:$A$4,Calibration!$B$2:$B$4,C59)</f>
        <v>450.96472159642798</v>
      </c>
      <c r="K59" s="2">
        <f>TREND(Calibration!$A$2:$A$4,Calibration!$C$2:$C$4,E59)</f>
        <v>715.69217474023822</v>
      </c>
      <c r="L59" s="2">
        <f>TREND(Calibration!$A$2:$A$4,Calibration!$D$2:$D$4,G59)</f>
        <v>613.40449491120148</v>
      </c>
    </row>
    <row r="60" spans="1:12" x14ac:dyDescent="0.25">
      <c r="A60">
        <v>290089</v>
      </c>
      <c r="B60">
        <v>14.60499954</v>
      </c>
      <c r="C60">
        <v>0.68210000000000004</v>
      </c>
      <c r="D60">
        <v>1025.9439697299999</v>
      </c>
      <c r="E60">
        <v>1.7993999700000001</v>
      </c>
      <c r="F60">
        <v>9.9000003020963209E+37</v>
      </c>
      <c r="G60">
        <v>1.5958000400000001</v>
      </c>
      <c r="H60">
        <v>9.9000003020963209E+37</v>
      </c>
      <c r="J60" s="2">
        <f>TREND(Calibration!$A$2:$A$4,Calibration!$B$2:$B$4,C60)</f>
        <v>452.31737154508096</v>
      </c>
      <c r="K60" s="2">
        <f>TREND(Calibration!$A$2:$A$4,Calibration!$C$2:$C$4,E60)</f>
        <v>711.5595591965556</v>
      </c>
      <c r="L60" s="2">
        <f>TREND(Calibration!$A$2:$A$4,Calibration!$D$2:$D$4,G60)</f>
        <v>613.85970168848598</v>
      </c>
    </row>
    <row r="61" spans="1:12" x14ac:dyDescent="0.25">
      <c r="A61">
        <v>295089</v>
      </c>
      <c r="B61">
        <v>14.625</v>
      </c>
      <c r="C61">
        <v>0.68260001999999997</v>
      </c>
      <c r="D61">
        <v>545.80700683999999</v>
      </c>
      <c r="E61">
        <v>1.7340999800000001</v>
      </c>
      <c r="F61">
        <v>9.9000003020963209E+37</v>
      </c>
      <c r="G61">
        <v>1.5946999799999999</v>
      </c>
      <c r="H61">
        <v>9.9000003020963209E+37</v>
      </c>
      <c r="J61" s="2">
        <f>TREND(Calibration!$A$2:$A$4,Calibration!$B$2:$B$4,C61)</f>
        <v>452.62480288735907</v>
      </c>
      <c r="K61" s="2">
        <f>TREND(Calibration!$A$2:$A$4,Calibration!$C$2:$C$4,E61)</f>
        <v>685.35968485856051</v>
      </c>
      <c r="L61" s="2">
        <f>TREND(Calibration!$A$2:$A$4,Calibration!$D$2:$D$4,G61)</f>
        <v>613.40449491120148</v>
      </c>
    </row>
    <row r="62" spans="1:12" x14ac:dyDescent="0.25">
      <c r="A62">
        <v>300101</v>
      </c>
      <c r="B62">
        <v>14.70600033</v>
      </c>
      <c r="C62">
        <v>0.67779999999999996</v>
      </c>
      <c r="D62">
        <v>701.81500243999994</v>
      </c>
      <c r="E62">
        <v>1.7006000299999999</v>
      </c>
      <c r="F62">
        <v>1320.36901855</v>
      </c>
      <c r="G62">
        <v>1.6088000499999999</v>
      </c>
      <c r="H62">
        <v>9.9000003020963209E+37</v>
      </c>
      <c r="J62" s="2">
        <f>TREND(Calibration!$A$2:$A$4,Calibration!$B$2:$B$4,C62)</f>
        <v>449.6735677536401</v>
      </c>
      <c r="K62" s="2">
        <f>TREND(Calibration!$A$2:$A$4,Calibration!$C$2:$C$4,E62)</f>
        <v>671.91872598047917</v>
      </c>
      <c r="L62" s="2">
        <f>TREND(Calibration!$A$2:$A$4,Calibration!$D$2:$D$4,G62)</f>
        <v>619.23912886224502</v>
      </c>
    </row>
    <row r="63" spans="1:12" x14ac:dyDescent="0.25">
      <c r="A63">
        <v>305089</v>
      </c>
      <c r="B63">
        <v>14.722000120000001</v>
      </c>
      <c r="C63">
        <v>0.67879999000000002</v>
      </c>
      <c r="D63">
        <v>484.92199706999997</v>
      </c>
      <c r="E63">
        <v>1.7237999399999999</v>
      </c>
      <c r="F63">
        <v>1312.6030273399999</v>
      </c>
      <c r="G63">
        <v>1.6142000000000001</v>
      </c>
      <c r="H63">
        <v>9.9000003020963209E+37</v>
      </c>
      <c r="J63" s="2">
        <f>TREND(Calibration!$A$2:$A$4,Calibration!$B$2:$B$4,C63)</f>
        <v>450.288399696292</v>
      </c>
      <c r="K63" s="2">
        <f>TREND(Calibration!$A$2:$A$4,Calibration!$C$2:$C$4,E63)</f>
        <v>681.22706931487778</v>
      </c>
      <c r="L63" s="2">
        <f>TREND(Calibration!$A$2:$A$4,Calibration!$D$2:$D$4,G63)</f>
        <v>621.47363774084909</v>
      </c>
    </row>
    <row r="64" spans="1:12" x14ac:dyDescent="0.25">
      <c r="A64">
        <v>310100</v>
      </c>
      <c r="B64">
        <v>14.805999760000001</v>
      </c>
      <c r="C64">
        <v>0.68210000000000004</v>
      </c>
      <c r="D64">
        <v>910.34497069999998</v>
      </c>
      <c r="E64">
        <v>1.7135000199999999</v>
      </c>
      <c r="F64">
        <v>1233.7700195299999</v>
      </c>
      <c r="G64">
        <v>1.61469996</v>
      </c>
      <c r="H64">
        <v>9.9000003020963209E+37</v>
      </c>
      <c r="J64" s="2">
        <f>TREND(Calibration!$A$2:$A$4,Calibration!$B$2:$B$4,C64)</f>
        <v>452.31737154508096</v>
      </c>
      <c r="K64" s="2">
        <f>TREND(Calibration!$A$2:$A$4,Calibration!$C$2:$C$4,E64)</f>
        <v>677.09450191798533</v>
      </c>
      <c r="L64" s="2">
        <f>TREND(Calibration!$A$2:$A$4,Calibration!$D$2:$D$4,G64)</f>
        <v>621.68052207476819</v>
      </c>
    </row>
    <row r="65" spans="1:12" x14ac:dyDescent="0.25">
      <c r="A65">
        <v>315089</v>
      </c>
      <c r="B65">
        <v>14.81000042</v>
      </c>
      <c r="C65">
        <v>0.68589997000000003</v>
      </c>
      <c r="D65">
        <v>575.35998534999999</v>
      </c>
      <c r="E65">
        <v>1.6898000200000001</v>
      </c>
      <c r="F65">
        <v>9.9000003020963209E+37</v>
      </c>
      <c r="G65">
        <v>1.60720003</v>
      </c>
      <c r="H65">
        <v>1147.2960205100001</v>
      </c>
      <c r="J65" s="2">
        <f>TREND(Calibration!$A$2:$A$4,Calibration!$B$2:$B$4,C65)</f>
        <v>454.65373784586262</v>
      </c>
      <c r="K65" s="2">
        <f>TREND(Calibration!$A$2:$A$4,Calibration!$C$2:$C$4,E65)</f>
        <v>667.58551084753526</v>
      </c>
      <c r="L65" s="2">
        <f>TREND(Calibration!$A$2:$A$4,Calibration!$D$2:$D$4,G65)</f>
        <v>618.57703775104142</v>
      </c>
    </row>
    <row r="66" spans="1:12" x14ac:dyDescent="0.25">
      <c r="A66">
        <v>320089</v>
      </c>
      <c r="B66">
        <v>14.7670002</v>
      </c>
      <c r="C66">
        <v>0.67779999999999996</v>
      </c>
      <c r="D66">
        <v>9.9000003020963209E+37</v>
      </c>
      <c r="E66">
        <v>1.6315000099999999</v>
      </c>
      <c r="F66">
        <v>1239.1639404299999</v>
      </c>
      <c r="G66">
        <v>1.6045000599999999</v>
      </c>
      <c r="H66">
        <v>9.9000003020963209E+37</v>
      </c>
      <c r="J66" s="2">
        <f>TREND(Calibration!$A$2:$A$4,Calibration!$B$2:$B$4,C66)</f>
        <v>449.6735677536401</v>
      </c>
      <c r="K66" s="2">
        <f>TREND(Calibration!$A$2:$A$4,Calibration!$C$2:$C$4,E66)</f>
        <v>644.19419124849912</v>
      </c>
      <c r="L66" s="2">
        <f>TREND(Calibration!$A$2:$A$4,Calibration!$D$2:$D$4,G66)</f>
        <v>617.45978538074826</v>
      </c>
    </row>
    <row r="67" spans="1:12" x14ac:dyDescent="0.25">
      <c r="A67">
        <v>325088</v>
      </c>
      <c r="B67">
        <v>14.74800014</v>
      </c>
      <c r="C67">
        <v>0.67830002</v>
      </c>
      <c r="D67">
        <v>696.42797852000001</v>
      </c>
      <c r="E67">
        <v>1.6833000199999999</v>
      </c>
      <c r="F67">
        <v>9.9000003020963209E+37</v>
      </c>
      <c r="G67">
        <v>1.59800005</v>
      </c>
      <c r="H67">
        <v>1191.86206055</v>
      </c>
      <c r="J67" s="2">
        <f>TREND(Calibration!$A$2:$A$4,Calibration!$B$2:$B$4,C67)</f>
        <v>449.98099909591832</v>
      </c>
      <c r="K67" s="2">
        <f>TREND(Calibration!$A$2:$A$4,Calibration!$C$2:$C$4,E67)</f>
        <v>664.97755971006995</v>
      </c>
      <c r="L67" s="2">
        <f>TREND(Calibration!$A$2:$A$4,Calibration!$D$2:$D$4,G67)</f>
        <v>614.77006972485992</v>
      </c>
    </row>
    <row r="68" spans="1:12" x14ac:dyDescent="0.25">
      <c r="A68">
        <v>330090</v>
      </c>
      <c r="B68">
        <v>14.73200035</v>
      </c>
      <c r="C68">
        <v>0.67510002999999996</v>
      </c>
      <c r="D68">
        <v>183.07099915000001</v>
      </c>
      <c r="E68">
        <v>1.72490001</v>
      </c>
      <c r="F68">
        <v>9.9000003020963209E+37</v>
      </c>
      <c r="G68">
        <v>1.5942000199999999</v>
      </c>
      <c r="H68">
        <v>9.9000003020963209E+37</v>
      </c>
      <c r="J68" s="2">
        <f>TREND(Calibration!$A$2:$A$4,Calibration!$B$2:$B$4,C68)</f>
        <v>448.01352335299447</v>
      </c>
      <c r="K68" s="2">
        <f>TREND(Calibration!$A$2:$A$4,Calibration!$C$2:$C$4,E68)</f>
        <v>681.66844297761497</v>
      </c>
      <c r="L68" s="2">
        <f>TREND(Calibration!$A$2:$A$4,Calibration!$D$2:$D$4,G68)</f>
        <v>613.19761057728238</v>
      </c>
    </row>
    <row r="69" spans="1:12" x14ac:dyDescent="0.25">
      <c r="A69">
        <v>335089</v>
      </c>
      <c r="B69">
        <v>14.67700005</v>
      </c>
      <c r="C69">
        <v>0.67669999999999997</v>
      </c>
      <c r="D69">
        <v>650.99902343999997</v>
      </c>
      <c r="E69">
        <v>1.75890005</v>
      </c>
      <c r="F69">
        <v>9.9000003020963209E+37</v>
      </c>
      <c r="G69">
        <v>1.5877000100000001</v>
      </c>
      <c r="H69">
        <v>9.9000003020963209E+37</v>
      </c>
      <c r="J69" s="2">
        <f>TREND(Calibration!$A$2:$A$4,Calibration!$B$2:$B$4,C69)</f>
        <v>448.99724585350413</v>
      </c>
      <c r="K69" s="2">
        <f>TREND(Calibration!$A$2:$A$4,Calibration!$C$2:$C$4,E69)</f>
        <v>695.31004959174777</v>
      </c>
      <c r="L69" s="2">
        <f>TREND(Calibration!$A$2:$A$4,Calibration!$D$2:$D$4,G69)</f>
        <v>610.50789492139404</v>
      </c>
    </row>
    <row r="70" spans="1:12" x14ac:dyDescent="0.25">
      <c r="A70">
        <v>340090</v>
      </c>
      <c r="B70">
        <v>14.625</v>
      </c>
      <c r="C70">
        <v>0.67449999000000005</v>
      </c>
      <c r="D70">
        <v>343.23199462999997</v>
      </c>
      <c r="E70">
        <v>1.75189996</v>
      </c>
      <c r="F70">
        <v>9.9000003020963209E+37</v>
      </c>
      <c r="G70">
        <v>1.58609998</v>
      </c>
      <c r="H70">
        <v>9.9000003020963209E+37</v>
      </c>
      <c r="J70" s="2">
        <f>TREND(Calibration!$A$2:$A$4,Calibration!$B$2:$B$4,C70)</f>
        <v>447.6445959048512</v>
      </c>
      <c r="K70" s="2">
        <f>TREND(Calibration!$A$2:$A$4,Calibration!$C$2:$C$4,E70)</f>
        <v>692.50145071823101</v>
      </c>
      <c r="L70" s="2">
        <f>TREND(Calibration!$A$2:$A$4,Calibration!$D$2:$D$4,G70)</f>
        <v>609.84579967217269</v>
      </c>
    </row>
    <row r="71" spans="1:12" x14ac:dyDescent="0.25">
      <c r="A71">
        <v>345090</v>
      </c>
      <c r="B71">
        <v>14.63799953</v>
      </c>
      <c r="C71">
        <v>0.67669999999999997</v>
      </c>
      <c r="D71">
        <v>585.91497803000004</v>
      </c>
      <c r="E71">
        <v>1.7049000299999999</v>
      </c>
      <c r="F71">
        <v>9.9000003020963209E+37</v>
      </c>
      <c r="G71">
        <v>1.58560002</v>
      </c>
      <c r="H71">
        <v>9.9000003020963209E+37</v>
      </c>
      <c r="J71" s="2">
        <f>TREND(Calibration!$A$2:$A$4,Calibration!$B$2:$B$4,C71)</f>
        <v>448.99724585350413</v>
      </c>
      <c r="K71" s="2">
        <f>TREND(Calibration!$A$2:$A$4,Calibration!$C$2:$C$4,E71)</f>
        <v>673.64398596372541</v>
      </c>
      <c r="L71" s="2">
        <f>TREND(Calibration!$A$2:$A$4,Calibration!$D$2:$D$4,G71)</f>
        <v>609.63891533825347</v>
      </c>
    </row>
    <row r="72" spans="1:12" x14ac:dyDescent="0.25">
      <c r="A72">
        <v>350089</v>
      </c>
      <c r="B72">
        <v>14.65100002</v>
      </c>
      <c r="C72">
        <v>0.67510002999999996</v>
      </c>
      <c r="D72">
        <v>633.52197265999996</v>
      </c>
      <c r="E72">
        <v>1.63469994</v>
      </c>
      <c r="F72">
        <v>9.9000003020963209E+37</v>
      </c>
      <c r="G72">
        <v>1.58389997</v>
      </c>
      <c r="H72">
        <v>9.9000003020963209E+37</v>
      </c>
      <c r="J72" s="2">
        <f>TREND(Calibration!$A$2:$A$4,Calibration!$B$2:$B$4,C72)</f>
        <v>448.01352335299447</v>
      </c>
      <c r="K72" s="2">
        <f>TREND(Calibration!$A$2:$A$4,Calibration!$C$2:$C$4,E72)</f>
        <v>645.47807756900829</v>
      </c>
      <c r="L72" s="2">
        <f>TREND(Calibration!$A$2:$A$4,Calibration!$D$2:$D$4,G72)</f>
        <v>608.93543163579875</v>
      </c>
    </row>
    <row r="73" spans="1:12" x14ac:dyDescent="0.25">
      <c r="A73">
        <v>355089</v>
      </c>
      <c r="B73">
        <v>14.692999840000001</v>
      </c>
      <c r="C73">
        <v>0.68150001999999998</v>
      </c>
      <c r="D73">
        <v>344.90499878000003</v>
      </c>
      <c r="E73">
        <v>1.6266000300000001</v>
      </c>
      <c r="F73">
        <v>9.9000003020963209E+37</v>
      </c>
      <c r="G73">
        <v>1.5834000100000001</v>
      </c>
      <c r="H73">
        <v>1322.77404785</v>
      </c>
      <c r="J73" s="2">
        <f>TREND(Calibration!$A$2:$A$4,Calibration!$B$2:$B$4,C73)</f>
        <v>451.94848098722309</v>
      </c>
      <c r="K73" s="2">
        <f>TREND(Calibration!$A$2:$A$4,Calibration!$C$2:$C$4,E73)</f>
        <v>642.22820533856736</v>
      </c>
      <c r="L73" s="2">
        <f>TREND(Calibration!$A$2:$A$4,Calibration!$D$2:$D$4,G73)</f>
        <v>608.72854730187964</v>
      </c>
    </row>
    <row r="74" spans="1:12" x14ac:dyDescent="0.25">
      <c r="A74">
        <v>360090</v>
      </c>
      <c r="B74">
        <v>14.725000380000001</v>
      </c>
      <c r="C74">
        <v>0.68210000000000004</v>
      </c>
      <c r="D74">
        <v>9.9000003020963209E+37</v>
      </c>
      <c r="E74">
        <v>1.59800005</v>
      </c>
      <c r="F74">
        <v>9.9000003020963209E+37</v>
      </c>
      <c r="G74">
        <v>1.58179998</v>
      </c>
      <c r="H74">
        <v>9.9000003020963209E+37</v>
      </c>
      <c r="J74" s="2">
        <f>TREND(Calibration!$A$2:$A$4,Calibration!$B$2:$B$4,C74)</f>
        <v>452.31737154508096</v>
      </c>
      <c r="K74" s="2">
        <f>TREND(Calibration!$A$2:$A$4,Calibration!$C$2:$C$4,E74)</f>
        <v>630.75322835818542</v>
      </c>
      <c r="L74" s="2">
        <f>TREND(Calibration!$A$2:$A$4,Calibration!$D$2:$D$4,G74)</f>
        <v>608.06645205265829</v>
      </c>
    </row>
    <row r="75" spans="1:12" x14ac:dyDescent="0.25">
      <c r="A75">
        <v>365090</v>
      </c>
      <c r="B75">
        <v>14.64099979</v>
      </c>
      <c r="C75">
        <v>0.68690001999999994</v>
      </c>
      <c r="D75">
        <v>533.11798095999995</v>
      </c>
      <c r="E75">
        <v>1.61090004</v>
      </c>
      <c r="F75">
        <v>9.9000003020963209E+37</v>
      </c>
      <c r="G75">
        <v>1.5903999799999999</v>
      </c>
      <c r="H75">
        <v>9.9000003020963209E+37</v>
      </c>
      <c r="J75" s="2">
        <f>TREND(Calibration!$A$2:$A$4,Calibration!$B$2:$B$4,C75)</f>
        <v>455.26860667879981</v>
      </c>
      <c r="K75" s="2">
        <f>TREND(Calibration!$A$2:$A$4,Calibration!$C$2:$C$4,E75)</f>
        <v>635.92900429569158</v>
      </c>
      <c r="L75" s="2">
        <f>TREND(Calibration!$A$2:$A$4,Calibration!$D$2:$D$4,G75)</f>
        <v>611.62514729168709</v>
      </c>
    </row>
    <row r="76" spans="1:12" x14ac:dyDescent="0.25">
      <c r="A76">
        <v>370090</v>
      </c>
      <c r="B76">
        <v>14.54699993</v>
      </c>
      <c r="C76">
        <v>0.69129996999999999</v>
      </c>
      <c r="D76">
        <v>217.95899962999999</v>
      </c>
      <c r="E76">
        <v>1.65470004</v>
      </c>
      <c r="F76">
        <v>9.9000003020963209E+37</v>
      </c>
      <c r="G76">
        <v>1.5958000400000001</v>
      </c>
      <c r="H76">
        <v>1007.79199219</v>
      </c>
      <c r="J76" s="2">
        <f>TREND(Calibration!$A$2:$A$4,Calibration!$B$2:$B$4,C76)</f>
        <v>457.97386353743934</v>
      </c>
      <c r="K76" s="2">
        <f>TREND(Calibration!$A$2:$A$4,Calibration!$C$2:$C$4,E76)</f>
        <v>653.50258272968802</v>
      </c>
      <c r="L76" s="2">
        <f>TREND(Calibration!$A$2:$A$4,Calibration!$D$2:$D$4,G76)</f>
        <v>613.85970168848598</v>
      </c>
    </row>
    <row r="77" spans="1:12" x14ac:dyDescent="0.25">
      <c r="A77">
        <v>375089</v>
      </c>
      <c r="B77">
        <v>14.458999629999999</v>
      </c>
      <c r="C77">
        <v>0.6875</v>
      </c>
      <c r="D77">
        <v>482.36700438999998</v>
      </c>
      <c r="E77">
        <v>1.72539997</v>
      </c>
      <c r="F77">
        <v>9.9000003020963209E+37</v>
      </c>
      <c r="G77">
        <v>1.59739995</v>
      </c>
      <c r="H77">
        <v>9.9000003020963209E+37</v>
      </c>
      <c r="J77" s="2">
        <f>TREND(Calibration!$A$2:$A$4,Calibration!$B$2:$B$4,C77)</f>
        <v>455.63749723665768</v>
      </c>
      <c r="K77" s="2">
        <f>TREND(Calibration!$A$2:$A$4,Calibration!$C$2:$C$4,E77)</f>
        <v>681.86903855464368</v>
      </c>
      <c r="L77" s="2">
        <f>TREND(Calibration!$A$2:$A$4,Calibration!$D$2:$D$4,G77)</f>
        <v>614.52174728149464</v>
      </c>
    </row>
    <row r="78" spans="1:12" x14ac:dyDescent="0.25">
      <c r="A78">
        <v>380090</v>
      </c>
      <c r="B78">
        <v>14.458999629999999</v>
      </c>
      <c r="C78">
        <v>0.68640000000000001</v>
      </c>
      <c r="D78">
        <v>273.91299437999999</v>
      </c>
      <c r="E78">
        <v>1.7729999999999999</v>
      </c>
      <c r="F78">
        <v>9.9000003020963209E+37</v>
      </c>
      <c r="G78">
        <v>1.60769999</v>
      </c>
      <c r="H78">
        <v>1215.80200195</v>
      </c>
      <c r="J78" s="2">
        <f>TREND(Calibration!$A$2:$A$4,Calibration!$B$2:$B$4,C78)</f>
        <v>454.96117533652171</v>
      </c>
      <c r="K78" s="2">
        <f>TREND(Calibration!$A$2:$A$4,Calibration!$C$2:$C$4,E78)</f>
        <v>700.96727738262507</v>
      </c>
      <c r="L78" s="2">
        <f>TREND(Calibration!$A$2:$A$4,Calibration!$D$2:$D$4,G78)</f>
        <v>618.78392208496064</v>
      </c>
    </row>
    <row r="79" spans="1:12" x14ac:dyDescent="0.25">
      <c r="A79">
        <v>385091</v>
      </c>
      <c r="B79">
        <v>14.42300034</v>
      </c>
      <c r="C79">
        <v>0.68640000000000001</v>
      </c>
      <c r="D79">
        <v>716.23400878999996</v>
      </c>
      <c r="E79">
        <v>1.7280999399999999</v>
      </c>
      <c r="F79">
        <v>9.9000003020963209E+37</v>
      </c>
      <c r="G79">
        <v>1.5946999799999999</v>
      </c>
      <c r="H79">
        <v>1233.18200684</v>
      </c>
      <c r="J79" s="2">
        <f>TREND(Calibration!$A$2:$A$4,Calibration!$B$2:$B$4,C79)</f>
        <v>454.96117533652171</v>
      </c>
      <c r="K79" s="2">
        <f>TREND(Calibration!$A$2:$A$4,Calibration!$C$2:$C$4,E79)</f>
        <v>682.95232929812403</v>
      </c>
      <c r="L79" s="2">
        <f>TREND(Calibration!$A$2:$A$4,Calibration!$D$2:$D$4,G79)</f>
        <v>613.40449491120148</v>
      </c>
    </row>
    <row r="80" spans="1:12" x14ac:dyDescent="0.25">
      <c r="A80">
        <v>390091</v>
      </c>
      <c r="B80">
        <v>14.45300007</v>
      </c>
      <c r="C80">
        <v>0.67510002999999996</v>
      </c>
      <c r="D80">
        <v>1179.2910156200001</v>
      </c>
      <c r="E80">
        <v>1.6670999500000001</v>
      </c>
      <c r="F80">
        <v>900.06298828000001</v>
      </c>
      <c r="G80">
        <v>1.5882999900000001</v>
      </c>
      <c r="H80">
        <v>9.9000003020963209E+37</v>
      </c>
      <c r="J80" s="2">
        <f>TREND(Calibration!$A$2:$A$4,Calibration!$B$2:$B$4,C80)</f>
        <v>448.01352335299447</v>
      </c>
      <c r="K80" s="2">
        <f>TREND(Calibration!$A$2:$A$4,Calibration!$C$2:$C$4,E80)</f>
        <v>658.47771494337519</v>
      </c>
      <c r="L80" s="2">
        <f>TREND(Calibration!$A$2:$A$4,Calibration!$D$2:$D$4,G80)</f>
        <v>610.75616770854663</v>
      </c>
    </row>
    <row r="81" spans="1:12" x14ac:dyDescent="0.25">
      <c r="A81">
        <v>395090</v>
      </c>
      <c r="B81">
        <v>14.539999959999999</v>
      </c>
      <c r="C81">
        <v>0.67989999000000001</v>
      </c>
      <c r="D81">
        <v>605.01397704999999</v>
      </c>
      <c r="E81">
        <v>1.6574000099999999</v>
      </c>
      <c r="F81">
        <v>954.51702881000006</v>
      </c>
      <c r="G81">
        <v>1.5882999900000001</v>
      </c>
      <c r="H81">
        <v>9.9000003020963209E+37</v>
      </c>
      <c r="J81" s="2">
        <f>TREND(Calibration!$A$2:$A$4,Calibration!$B$2:$B$4,C81)</f>
        <v>450.96472159642798</v>
      </c>
      <c r="K81" s="2">
        <f>TREND(Calibration!$A$2:$A$4,Calibration!$C$2:$C$4,E81)</f>
        <v>654.58587347316825</v>
      </c>
      <c r="L81" s="2">
        <f>TREND(Calibration!$A$2:$A$4,Calibration!$D$2:$D$4,G81)</f>
        <v>610.75616770854663</v>
      </c>
    </row>
    <row r="82" spans="1:12" x14ac:dyDescent="0.25">
      <c r="A82">
        <v>400091</v>
      </c>
      <c r="B82">
        <v>14.63099957</v>
      </c>
      <c r="C82">
        <v>0.68260001999999997</v>
      </c>
      <c r="D82">
        <v>270.78601073999999</v>
      </c>
      <c r="E82">
        <v>1.6794999799999999</v>
      </c>
      <c r="F82">
        <v>9.9000003020963209E+37</v>
      </c>
      <c r="G82">
        <v>1.59099996</v>
      </c>
      <c r="H82">
        <v>9.9000003020963209E+37</v>
      </c>
      <c r="J82" s="2">
        <f>TREND(Calibration!$A$2:$A$4,Calibration!$B$2:$B$4,C82)</f>
        <v>452.62480288735907</v>
      </c>
      <c r="K82" s="2">
        <f>TREND(Calibration!$A$2:$A$4,Calibration!$C$2:$C$4,E82)</f>
        <v>663.45289530385253</v>
      </c>
      <c r="L82" s="2">
        <f>TREND(Calibration!$A$2:$A$4,Calibration!$D$2:$D$4,G82)</f>
        <v>611.87342007883979</v>
      </c>
    </row>
    <row r="83" spans="1:12" x14ac:dyDescent="0.25">
      <c r="A83">
        <v>405091</v>
      </c>
      <c r="B83">
        <v>14.68299961</v>
      </c>
      <c r="C83">
        <v>0.67940003000000004</v>
      </c>
      <c r="D83">
        <v>959</v>
      </c>
      <c r="E83">
        <v>1.8248000099999999</v>
      </c>
      <c r="F83">
        <v>1122.8850097699999</v>
      </c>
      <c r="G83">
        <v>1.6011999800000001</v>
      </c>
      <c r="H83">
        <v>9.9000003020963209E+37</v>
      </c>
      <c r="J83" s="2">
        <f>TREND(Calibration!$A$2:$A$4,Calibration!$B$2:$B$4,C83)</f>
        <v>450.65732714443527</v>
      </c>
      <c r="K83" s="2">
        <f>TREND(Calibration!$A$2:$A$4,Calibration!$C$2:$C$4,E83)</f>
        <v>721.7506458441959</v>
      </c>
      <c r="L83" s="2">
        <f>TREND(Calibration!$A$2:$A$4,Calibration!$D$2:$D$4,G83)</f>
        <v>616.0942064290723</v>
      </c>
    </row>
    <row r="84" spans="1:12" x14ac:dyDescent="0.25">
      <c r="A84">
        <v>410090</v>
      </c>
      <c r="B84">
        <v>14.744999890000001</v>
      </c>
      <c r="C84">
        <v>0.67559999000000004</v>
      </c>
      <c r="D84">
        <v>479.72601318</v>
      </c>
      <c r="E84">
        <v>1.7361999800000001</v>
      </c>
      <c r="F84">
        <v>1170.83105469</v>
      </c>
      <c r="G84">
        <v>1.6011999800000001</v>
      </c>
      <c r="H84">
        <v>9.9000003020963209E+37</v>
      </c>
      <c r="J84" s="2">
        <f>TREND(Calibration!$A$2:$A$4,Calibration!$B$2:$B$4,C84)</f>
        <v>448.32091780498723</v>
      </c>
      <c r="K84" s="2">
        <f>TREND(Calibration!$A$2:$A$4,Calibration!$C$2:$C$4,E84)</f>
        <v>686.2022536875877</v>
      </c>
      <c r="L84" s="2">
        <f>TREND(Calibration!$A$2:$A$4,Calibration!$D$2:$D$4,G84)</f>
        <v>616.0942064290723</v>
      </c>
    </row>
    <row r="85" spans="1:12" x14ac:dyDescent="0.25">
      <c r="A85">
        <v>415090</v>
      </c>
      <c r="B85">
        <v>14.7670002</v>
      </c>
      <c r="C85">
        <v>0.67400002000000003</v>
      </c>
      <c r="D85">
        <v>314.04199218999997</v>
      </c>
      <c r="E85">
        <v>1.7503000500000001</v>
      </c>
      <c r="F85">
        <v>1079.9899902300001</v>
      </c>
      <c r="G85">
        <v>1.60230005</v>
      </c>
      <c r="H85">
        <v>9.9000003020963209E+37</v>
      </c>
      <c r="J85" s="2">
        <f>TREND(Calibration!$A$2:$A$4,Calibration!$B$2:$B$4,C85)</f>
        <v>447.33719530447758</v>
      </c>
      <c r="K85" s="2">
        <f>TREND(Calibration!$A$2:$A$4,Calibration!$C$2:$C$4,E85)</f>
        <v>691.85952962525539</v>
      </c>
      <c r="L85" s="2">
        <f>TREND(Calibration!$A$2:$A$4,Calibration!$D$2:$D$4,G85)</f>
        <v>616.54941734437432</v>
      </c>
    </row>
    <row r="86" spans="1:12" x14ac:dyDescent="0.25">
      <c r="A86">
        <v>420091</v>
      </c>
      <c r="B86">
        <v>14.75800037</v>
      </c>
      <c r="C86">
        <v>0.67989999000000001</v>
      </c>
      <c r="D86">
        <v>509.00799561000002</v>
      </c>
      <c r="E86">
        <v>1.7503000500000001</v>
      </c>
      <c r="F86">
        <v>1122.89904785</v>
      </c>
      <c r="G86">
        <v>1.6001000400000001</v>
      </c>
      <c r="H86">
        <v>9.9000003020963209E+37</v>
      </c>
      <c r="J86" s="2">
        <f>TREND(Calibration!$A$2:$A$4,Calibration!$B$2:$B$4,C86)</f>
        <v>450.96472159642798</v>
      </c>
      <c r="K86" s="2">
        <f>TREND(Calibration!$A$2:$A$4,Calibration!$C$2:$C$4,E86)</f>
        <v>691.85952962525539</v>
      </c>
      <c r="L86" s="2">
        <f>TREND(Calibration!$A$2:$A$4,Calibration!$D$2:$D$4,G86)</f>
        <v>615.63904930800049</v>
      </c>
    </row>
    <row r="87" spans="1:12" x14ac:dyDescent="0.25">
      <c r="A87">
        <v>425091</v>
      </c>
      <c r="B87">
        <v>14.74800014</v>
      </c>
      <c r="C87">
        <v>0.68150001999999998</v>
      </c>
      <c r="D87">
        <v>255.77699279999999</v>
      </c>
      <c r="E87">
        <v>1.9117000099999999</v>
      </c>
      <c r="F87">
        <v>9.9000003020963209E+37</v>
      </c>
      <c r="G87">
        <v>1.6088000499999999</v>
      </c>
      <c r="H87">
        <v>1304.8709716799999</v>
      </c>
      <c r="J87" s="2">
        <f>TREND(Calibration!$A$2:$A$4,Calibration!$B$2:$B$4,C87)</f>
        <v>451.94848098722309</v>
      </c>
      <c r="K87" s="2">
        <f>TREND(Calibration!$A$2:$A$4,Calibration!$C$2:$C$4,E87)</f>
        <v>756.61694643584644</v>
      </c>
      <c r="L87" s="2">
        <f>TREND(Calibration!$A$2:$A$4,Calibration!$D$2:$D$4,G87)</f>
        <v>619.23912886224502</v>
      </c>
    </row>
    <row r="88" spans="1:12" x14ac:dyDescent="0.25">
      <c r="A88">
        <v>430090</v>
      </c>
      <c r="B88">
        <v>14.65699959</v>
      </c>
      <c r="C88">
        <v>0.67400002000000003</v>
      </c>
      <c r="D88">
        <v>1322.3029785199999</v>
      </c>
      <c r="E88">
        <v>1.84590006</v>
      </c>
      <c r="F88">
        <v>1078.5860595700001</v>
      </c>
      <c r="G88">
        <v>1.6081999499999999</v>
      </c>
      <c r="H88">
        <v>9.9000003020963209E+37</v>
      </c>
      <c r="J88" s="2">
        <f>TREND(Calibration!$A$2:$A$4,Calibration!$B$2:$B$4,C88)</f>
        <v>447.33719530447758</v>
      </c>
      <c r="K88" s="2">
        <f>TREND(Calibration!$A$2:$A$4,Calibration!$C$2:$C$4,E88)</f>
        <v>730.21647652082254</v>
      </c>
      <c r="L88" s="2">
        <f>TREND(Calibration!$A$2:$A$4,Calibration!$D$2:$D$4,G88)</f>
        <v>618.99080641887974</v>
      </c>
    </row>
    <row r="89" spans="1:12" x14ac:dyDescent="0.25">
      <c r="A89">
        <v>435090</v>
      </c>
      <c r="B89">
        <v>14.614999770000001</v>
      </c>
      <c r="C89">
        <v>0.67989999000000001</v>
      </c>
      <c r="D89">
        <v>541.90997314000003</v>
      </c>
      <c r="E89">
        <v>1.81830001</v>
      </c>
      <c r="F89">
        <v>1204.7729492200001</v>
      </c>
      <c r="G89">
        <v>1.6066000499999999</v>
      </c>
      <c r="H89">
        <v>9.9000003020963209E+37</v>
      </c>
      <c r="J89" s="2">
        <f>TREND(Calibration!$A$2:$A$4,Calibration!$B$2:$B$4,C89)</f>
        <v>450.96472159642798</v>
      </c>
      <c r="K89" s="2">
        <f>TREND(Calibration!$A$2:$A$4,Calibration!$C$2:$C$4,E89)</f>
        <v>719.14269470673071</v>
      </c>
      <c r="L89" s="2">
        <f>TREND(Calibration!$A$2:$A$4,Calibration!$D$2:$D$4,G89)</f>
        <v>618.32876496388883</v>
      </c>
    </row>
    <row r="90" spans="1:12" x14ac:dyDescent="0.25">
      <c r="A90">
        <v>440091</v>
      </c>
      <c r="B90">
        <v>14.63399982</v>
      </c>
      <c r="C90">
        <v>0.68320000000000003</v>
      </c>
      <c r="D90">
        <v>353.27200317</v>
      </c>
      <c r="E90">
        <v>1.77079999</v>
      </c>
      <c r="F90">
        <v>9.9000003020963209E+37</v>
      </c>
      <c r="G90">
        <v>1.6060999600000001</v>
      </c>
      <c r="H90">
        <v>9.9000003020963209E+37</v>
      </c>
      <c r="J90" s="2">
        <f>TREND(Calibration!$A$2:$A$4,Calibration!$B$2:$B$4,C90)</f>
        <v>452.99369344521693</v>
      </c>
      <c r="K90" s="2">
        <f>TREND(Calibration!$A$2:$A$4,Calibration!$C$2:$C$4,E90)</f>
        <v>700.08458221617354</v>
      </c>
      <c r="L90" s="2">
        <f>TREND(Calibration!$A$2:$A$4,Calibration!$D$2:$D$4,G90)</f>
        <v>618.12182683573928</v>
      </c>
    </row>
    <row r="91" spans="1:12" x14ac:dyDescent="0.25">
      <c r="A91">
        <v>445090</v>
      </c>
      <c r="B91">
        <v>14.666999819999999</v>
      </c>
      <c r="C91">
        <v>0.68589997000000003</v>
      </c>
      <c r="D91">
        <v>540.19897461000005</v>
      </c>
      <c r="E91">
        <v>1.74870002</v>
      </c>
      <c r="F91">
        <v>1272.4949951200001</v>
      </c>
      <c r="G91">
        <v>1.60769999</v>
      </c>
      <c r="H91">
        <v>9.9000003020963209E+37</v>
      </c>
      <c r="J91" s="2">
        <f>TREND(Calibration!$A$2:$A$4,Calibration!$B$2:$B$4,C91)</f>
        <v>454.65373784586262</v>
      </c>
      <c r="K91" s="2">
        <f>TREND(Calibration!$A$2:$A$4,Calibration!$C$2:$C$4,E91)</f>
        <v>691.21756038548938</v>
      </c>
      <c r="L91" s="2">
        <f>TREND(Calibration!$A$2:$A$4,Calibration!$D$2:$D$4,G91)</f>
        <v>618.78392208496064</v>
      </c>
    </row>
    <row r="92" spans="1:12" x14ac:dyDescent="0.25">
      <c r="A92">
        <v>450090</v>
      </c>
      <c r="B92">
        <v>14.71899986</v>
      </c>
      <c r="C92">
        <v>0.68800002000000005</v>
      </c>
      <c r="D92">
        <v>497.58700562000001</v>
      </c>
      <c r="E92">
        <v>1.8560999600000001</v>
      </c>
      <c r="F92">
        <v>9.9000003020963209E+37</v>
      </c>
      <c r="G92">
        <v>1.6038999599999999</v>
      </c>
      <c r="H92">
        <v>9.9000003020963209E+37</v>
      </c>
      <c r="J92" s="2">
        <f>TREND(Calibration!$A$2:$A$4,Calibration!$B$2:$B$4,C92)</f>
        <v>455.9449285789359</v>
      </c>
      <c r="K92" s="2">
        <f>TREND(Calibration!$A$2:$A$4,Calibration!$C$2:$C$4,E92)</f>
        <v>734.30891356805819</v>
      </c>
      <c r="L92" s="2">
        <f>TREND(Calibration!$A$2:$A$4,Calibration!$D$2:$D$4,G92)</f>
        <v>617.21146293738298</v>
      </c>
    </row>
    <row r="93" spans="1:12" x14ac:dyDescent="0.25">
      <c r="A93">
        <v>455090</v>
      </c>
      <c r="B93">
        <v>14.80000019</v>
      </c>
      <c r="C93">
        <v>0.68959999000000005</v>
      </c>
      <c r="D93">
        <v>419.99398803999998</v>
      </c>
      <c r="E93">
        <v>1.77349997</v>
      </c>
      <c r="F93">
        <v>9.9000003020963209E+37</v>
      </c>
      <c r="G93">
        <v>1.60230005</v>
      </c>
      <c r="H93">
        <v>994.05401611000002</v>
      </c>
      <c r="J93" s="2">
        <f>TREND(Calibration!$A$2:$A$4,Calibration!$B$2:$B$4,C93)</f>
        <v>456.92865107944556</v>
      </c>
      <c r="K93" s="2">
        <f>TREND(Calibration!$A$2:$A$4,Calibration!$C$2:$C$4,E93)</f>
        <v>701.16787697188647</v>
      </c>
      <c r="L93" s="2">
        <f>TREND(Calibration!$A$2:$A$4,Calibration!$D$2:$D$4,G93)</f>
        <v>616.54941734437432</v>
      </c>
    </row>
    <row r="94" spans="1:12" x14ac:dyDescent="0.25">
      <c r="A94">
        <v>460090</v>
      </c>
      <c r="B94">
        <v>14.819000239999999</v>
      </c>
      <c r="C94">
        <v>0.69129996999999999</v>
      </c>
      <c r="D94">
        <v>431.46398926000001</v>
      </c>
      <c r="E94">
        <v>1.74810004</v>
      </c>
      <c r="F94">
        <v>9.9000003020963209E+37</v>
      </c>
      <c r="G94">
        <v>1.60339999</v>
      </c>
      <c r="H94">
        <v>9.9000003020963209E+37</v>
      </c>
      <c r="J94" s="2">
        <f>TREND(Calibration!$A$2:$A$4,Calibration!$B$2:$B$4,C94)</f>
        <v>457.97386353743934</v>
      </c>
      <c r="K94" s="2">
        <f>TREND(Calibration!$A$2:$A$4,Calibration!$C$2:$C$4,E94)</f>
        <v>690.97683445880375</v>
      </c>
      <c r="L94" s="2">
        <f>TREND(Calibration!$A$2:$A$4,Calibration!$D$2:$D$4,G94)</f>
        <v>617.00457446544613</v>
      </c>
    </row>
    <row r="95" spans="1:12" x14ac:dyDescent="0.25">
      <c r="A95">
        <v>465090</v>
      </c>
      <c r="B95">
        <v>14.786999700000001</v>
      </c>
      <c r="C95">
        <v>0.68480003</v>
      </c>
      <c r="D95">
        <v>482.36700438999998</v>
      </c>
      <c r="E95">
        <v>1.68490005</v>
      </c>
      <c r="F95">
        <v>9.9000003020963209E+37</v>
      </c>
      <c r="G95">
        <v>1.6017999599999999</v>
      </c>
      <c r="H95">
        <v>9.9000003020963209E+37</v>
      </c>
      <c r="J95" s="2">
        <f>TREND(Calibration!$A$2:$A$4,Calibration!$B$2:$B$4,C95)</f>
        <v>453.97745283601205</v>
      </c>
      <c r="K95" s="2">
        <f>TREND(Calibration!$A$2:$A$4,Calibration!$C$2:$C$4,E95)</f>
        <v>665.61952894983585</v>
      </c>
      <c r="L95" s="2">
        <f>TREND(Calibration!$A$2:$A$4,Calibration!$D$2:$D$4,G95)</f>
        <v>616.34247921622477</v>
      </c>
    </row>
    <row r="96" spans="1:12" x14ac:dyDescent="0.25">
      <c r="A96">
        <v>470091</v>
      </c>
      <c r="B96">
        <v>14.68900013</v>
      </c>
      <c r="C96">
        <v>0.69289999999999996</v>
      </c>
      <c r="D96">
        <v>331.29901123000002</v>
      </c>
      <c r="E96">
        <v>1.70650005</v>
      </c>
      <c r="F96">
        <v>9.9000003020963209E+37</v>
      </c>
      <c r="G96">
        <v>1.59800005</v>
      </c>
      <c r="H96">
        <v>9.9000003020963209E+37</v>
      </c>
      <c r="J96" s="2">
        <f>TREND(Calibration!$A$2:$A$4,Calibration!$B$2:$B$4,C96)</f>
        <v>458.95762292823446</v>
      </c>
      <c r="K96" s="2">
        <f>TREND(Calibration!$A$2:$A$4,Calibration!$C$2:$C$4,E96)</f>
        <v>674.28595119125885</v>
      </c>
      <c r="L96" s="2">
        <f>TREND(Calibration!$A$2:$A$4,Calibration!$D$2:$D$4,G96)</f>
        <v>614.77006972485992</v>
      </c>
    </row>
    <row r="97" spans="1:12" x14ac:dyDescent="0.25">
      <c r="A97">
        <v>475090</v>
      </c>
      <c r="B97">
        <v>14.64099979</v>
      </c>
      <c r="C97">
        <v>0.68690001999999994</v>
      </c>
      <c r="D97">
        <v>585.93597411999997</v>
      </c>
      <c r="E97">
        <v>1.7993999700000001</v>
      </c>
      <c r="F97">
        <v>9.9000003020963209E+37</v>
      </c>
      <c r="G97">
        <v>1.59909999</v>
      </c>
      <c r="H97">
        <v>9.9000003020963209E+37</v>
      </c>
      <c r="J97" s="2">
        <f>TREND(Calibration!$A$2:$A$4,Calibration!$B$2:$B$4,C97)</f>
        <v>455.26860667879981</v>
      </c>
      <c r="K97" s="2">
        <f>TREND(Calibration!$A$2:$A$4,Calibration!$C$2:$C$4,E97)</f>
        <v>711.5595591965556</v>
      </c>
      <c r="L97" s="2">
        <f>TREND(Calibration!$A$2:$A$4,Calibration!$D$2:$D$4,G97)</f>
        <v>615.22522684593173</v>
      </c>
    </row>
    <row r="98" spans="1:12" x14ac:dyDescent="0.25">
      <c r="A98">
        <v>480090</v>
      </c>
      <c r="B98">
        <v>14.57299995</v>
      </c>
      <c r="C98">
        <v>0.68800002000000005</v>
      </c>
      <c r="D98">
        <v>572.06597899999997</v>
      </c>
      <c r="E98">
        <v>1.7006000299999999</v>
      </c>
      <c r="F98">
        <v>1246.6569824200001</v>
      </c>
      <c r="G98">
        <v>1.59689999</v>
      </c>
      <c r="H98">
        <v>9.9000003020963209E+37</v>
      </c>
      <c r="J98" s="2">
        <f>TREND(Calibration!$A$2:$A$4,Calibration!$B$2:$B$4,C98)</f>
        <v>455.9449285789359</v>
      </c>
      <c r="K98" s="2">
        <f>TREND(Calibration!$A$2:$A$4,Calibration!$C$2:$C$4,E98)</f>
        <v>671.91872598047917</v>
      </c>
      <c r="L98" s="2">
        <f>TREND(Calibration!$A$2:$A$4,Calibration!$D$2:$D$4,G98)</f>
        <v>614.31486294757553</v>
      </c>
    </row>
    <row r="99" spans="1:12" x14ac:dyDescent="0.25">
      <c r="A99">
        <v>485090</v>
      </c>
      <c r="B99">
        <v>14.57299995</v>
      </c>
      <c r="C99">
        <v>0.67879999000000002</v>
      </c>
      <c r="D99">
        <v>542.19897461000005</v>
      </c>
      <c r="E99">
        <v>1.6595</v>
      </c>
      <c r="F99">
        <v>953.13098145000004</v>
      </c>
      <c r="G99">
        <v>1.60230005</v>
      </c>
      <c r="H99">
        <v>9.9000003020963209E+37</v>
      </c>
      <c r="J99" s="2">
        <f>TREND(Calibration!$A$2:$A$4,Calibration!$B$2:$B$4,C99)</f>
        <v>450.288399696292</v>
      </c>
      <c r="K99" s="2">
        <f>TREND(Calibration!$A$2:$A$4,Calibration!$C$2:$C$4,E99)</f>
        <v>655.42843828996308</v>
      </c>
      <c r="L99" s="2">
        <f>TREND(Calibration!$A$2:$A$4,Calibration!$D$2:$D$4,G99)</f>
        <v>616.54941734437432</v>
      </c>
    </row>
    <row r="100" spans="1:12" x14ac:dyDescent="0.25">
      <c r="A100">
        <v>490090</v>
      </c>
      <c r="B100">
        <v>14.60499954</v>
      </c>
      <c r="C100">
        <v>0.67879999000000002</v>
      </c>
      <c r="D100">
        <v>669.78198241999996</v>
      </c>
      <c r="E100">
        <v>1.67359996</v>
      </c>
      <c r="F100">
        <v>789.37200928000004</v>
      </c>
      <c r="G100">
        <v>1.60339999</v>
      </c>
      <c r="H100">
        <v>9.9000003020963209E+37</v>
      </c>
      <c r="J100" s="2">
        <f>TREND(Calibration!$A$2:$A$4,Calibration!$B$2:$B$4,C100)</f>
        <v>450.288399696292</v>
      </c>
      <c r="K100" s="2">
        <f>TREND(Calibration!$A$2:$A$4,Calibration!$C$2:$C$4,E100)</f>
        <v>661.08567009307296</v>
      </c>
      <c r="L100" s="2">
        <f>TREND(Calibration!$A$2:$A$4,Calibration!$D$2:$D$4,G100)</f>
        <v>617.00457446544613</v>
      </c>
    </row>
    <row r="101" spans="1:12" x14ac:dyDescent="0.25">
      <c r="A101">
        <v>495088</v>
      </c>
      <c r="B101">
        <v>14.663999560000001</v>
      </c>
      <c r="C101">
        <v>0.67669999999999997</v>
      </c>
      <c r="D101">
        <v>992.45501708999996</v>
      </c>
      <c r="E101">
        <v>1.74059999</v>
      </c>
      <c r="F101">
        <v>1157.4659423799999</v>
      </c>
      <c r="G101">
        <v>1.6142000000000001</v>
      </c>
      <c r="H101">
        <v>9.9000003020963209E+37</v>
      </c>
      <c r="J101" s="2">
        <f>TREND(Calibration!$A$2:$A$4,Calibration!$B$2:$B$4,C101)</f>
        <v>448.99724585350413</v>
      </c>
      <c r="K101" s="2">
        <f>TREND(Calibration!$A$2:$A$4,Calibration!$C$2:$C$4,E101)</f>
        <v>687.96764000825817</v>
      </c>
      <c r="L101" s="2">
        <f>TREND(Calibration!$A$2:$A$4,Calibration!$D$2:$D$4,G101)</f>
        <v>621.47363774084909</v>
      </c>
    </row>
    <row r="102" spans="1:12" x14ac:dyDescent="0.25">
      <c r="A102">
        <v>500089</v>
      </c>
      <c r="B102">
        <v>14.70600033</v>
      </c>
      <c r="C102">
        <v>0.67610002000000002</v>
      </c>
      <c r="D102">
        <v>1180.4279785199999</v>
      </c>
      <c r="E102">
        <v>1.8080999900000001</v>
      </c>
      <c r="F102">
        <v>1008.5170288100001</v>
      </c>
      <c r="G102">
        <v>1.61090004</v>
      </c>
      <c r="H102">
        <v>9.9000003020963209E+37</v>
      </c>
      <c r="J102" s="2">
        <f>TREND(Calibration!$A$2:$A$4,Calibration!$B$2:$B$4,C102)</f>
        <v>448.62835529564632</v>
      </c>
      <c r="K102" s="2">
        <f>TREND(Calibration!$A$2:$A$4,Calibration!$C$2:$C$4,E102)</f>
        <v>715.0502095127049</v>
      </c>
      <c r="L102" s="2">
        <f>TREND(Calibration!$A$2:$A$4,Calibration!$D$2:$D$4,G102)</f>
        <v>620.10810844538548</v>
      </c>
    </row>
    <row r="103" spans="1:12" x14ac:dyDescent="0.25">
      <c r="A103">
        <v>505088</v>
      </c>
      <c r="B103">
        <v>14.70199966</v>
      </c>
      <c r="C103">
        <v>0.67779999999999996</v>
      </c>
      <c r="D103">
        <v>855.10900878999996</v>
      </c>
      <c r="E103">
        <v>1.81509995</v>
      </c>
      <c r="F103">
        <v>1284.0710449200001</v>
      </c>
      <c r="G103">
        <v>1.6093000200000001</v>
      </c>
      <c r="H103">
        <v>9.9000003020963209E+37</v>
      </c>
      <c r="J103" s="2">
        <f>TREND(Calibration!$A$2:$A$4,Calibration!$B$2:$B$4,C103)</f>
        <v>449.6735677536401</v>
      </c>
      <c r="K103" s="2">
        <f>TREND(Calibration!$A$2:$A$4,Calibration!$C$2:$C$4,E103)</f>
        <v>717.85875622719891</v>
      </c>
      <c r="L103" s="2">
        <f>TREND(Calibration!$A$2:$A$4,Calibration!$D$2:$D$4,G103)</f>
        <v>619.44601733418199</v>
      </c>
    </row>
    <row r="104" spans="1:12" x14ac:dyDescent="0.25">
      <c r="A104">
        <v>510088</v>
      </c>
      <c r="B104">
        <v>14.68299961</v>
      </c>
      <c r="C104">
        <v>0.67669999999999997</v>
      </c>
      <c r="D104">
        <v>987.56298828000001</v>
      </c>
      <c r="E104">
        <v>1.7783999399999999</v>
      </c>
      <c r="F104">
        <v>1089.10998535</v>
      </c>
      <c r="G104">
        <v>1.6066000499999999</v>
      </c>
      <c r="H104">
        <v>9.9000003020963209E+37</v>
      </c>
      <c r="J104" s="2">
        <f>TREND(Calibration!$A$2:$A$4,Calibration!$B$2:$B$4,C104)</f>
        <v>448.99724585350413</v>
      </c>
      <c r="K104" s="2">
        <f>TREND(Calibration!$A$2:$A$4,Calibration!$C$2:$C$4,E104)</f>
        <v>703.13385886958565</v>
      </c>
      <c r="L104" s="2">
        <f>TREND(Calibration!$A$2:$A$4,Calibration!$D$2:$D$4,G104)</f>
        <v>618.32876496388883</v>
      </c>
    </row>
    <row r="105" spans="1:12" x14ac:dyDescent="0.25">
      <c r="A105">
        <v>515088</v>
      </c>
      <c r="B105">
        <v>14.62100029</v>
      </c>
      <c r="C105">
        <v>0.67510002999999996</v>
      </c>
      <c r="D105">
        <v>864.85498046999999</v>
      </c>
      <c r="E105">
        <v>1.7422000200000001</v>
      </c>
      <c r="F105">
        <v>9.9000003020963209E+37</v>
      </c>
      <c r="G105">
        <v>1.6131000499999999</v>
      </c>
      <c r="H105">
        <v>9.9000003020963209E+37</v>
      </c>
      <c r="J105" s="2">
        <f>TREND(Calibration!$A$2:$A$4,Calibration!$B$2:$B$4,C105)</f>
        <v>448.01352335299447</v>
      </c>
      <c r="K105" s="2">
        <f>TREND(Calibration!$A$2:$A$4,Calibration!$C$2:$C$4,E105)</f>
        <v>688.60960924802419</v>
      </c>
      <c r="L105" s="2">
        <f>TREND(Calibration!$A$2:$A$4,Calibration!$D$2:$D$4,G105)</f>
        <v>621.01847648175942</v>
      </c>
    </row>
    <row r="106" spans="1:12" x14ac:dyDescent="0.25">
      <c r="A106">
        <v>520089</v>
      </c>
      <c r="B106">
        <v>14.586000439999999</v>
      </c>
      <c r="C106">
        <v>0.67559999000000004</v>
      </c>
      <c r="D106">
        <v>819.58898925999995</v>
      </c>
      <c r="E106">
        <v>1.75619996</v>
      </c>
      <c r="F106">
        <v>9.9000003020963209E+37</v>
      </c>
      <c r="G106">
        <v>1.61090004</v>
      </c>
      <c r="H106">
        <v>9.9000003020963209E+37</v>
      </c>
      <c r="J106" s="2">
        <f>TREND(Calibration!$A$2:$A$4,Calibration!$B$2:$B$4,C106)</f>
        <v>448.32091780498723</v>
      </c>
      <c r="K106" s="2">
        <f>TREND(Calibration!$A$2:$A$4,Calibration!$C$2:$C$4,E106)</f>
        <v>694.22671070147726</v>
      </c>
      <c r="L106" s="2">
        <f>TREND(Calibration!$A$2:$A$4,Calibration!$D$2:$D$4,G106)</f>
        <v>620.10810844538548</v>
      </c>
    </row>
    <row r="107" spans="1:12" x14ac:dyDescent="0.25">
      <c r="A107">
        <v>525088</v>
      </c>
      <c r="B107">
        <v>14.51399994</v>
      </c>
      <c r="C107">
        <v>0.67720002000000001</v>
      </c>
      <c r="D107">
        <v>985.00701904000005</v>
      </c>
      <c r="E107">
        <v>1.6833000199999999</v>
      </c>
      <c r="F107">
        <v>9.9000003020963209E+37</v>
      </c>
      <c r="G107">
        <v>1.6099000000000001</v>
      </c>
      <c r="H107">
        <v>9.9000003020963209E+37</v>
      </c>
      <c r="J107" s="2">
        <f>TREND(Calibration!$A$2:$A$4,Calibration!$B$2:$B$4,C107)</f>
        <v>449.30467719578235</v>
      </c>
      <c r="K107" s="2">
        <f>TREND(Calibration!$A$2:$A$4,Calibration!$C$2:$C$4,E107)</f>
        <v>664.97755971006995</v>
      </c>
      <c r="L107" s="2">
        <f>TREND(Calibration!$A$2:$A$4,Calibration!$D$2:$D$4,G107)</f>
        <v>619.69429012133457</v>
      </c>
    </row>
    <row r="108" spans="1:12" x14ac:dyDescent="0.25">
      <c r="A108">
        <v>530100</v>
      </c>
      <c r="B108">
        <v>14.48200035</v>
      </c>
      <c r="C108">
        <v>0.67610002000000002</v>
      </c>
      <c r="D108">
        <v>895.78900146000001</v>
      </c>
      <c r="E108">
        <v>1.6357999999999999</v>
      </c>
      <c r="F108">
        <v>1206.1550293</v>
      </c>
      <c r="G108">
        <v>1.6088000499999999</v>
      </c>
      <c r="H108">
        <v>9.9000003020963209E+37</v>
      </c>
      <c r="J108" s="2">
        <f>TREND(Calibration!$A$2:$A$4,Calibration!$B$2:$B$4,C108)</f>
        <v>448.62835529564632</v>
      </c>
      <c r="K108" s="2">
        <f>TREND(Calibration!$A$2:$A$4,Calibration!$C$2:$C$4,E108)</f>
        <v>645.9194472195129</v>
      </c>
      <c r="L108" s="2">
        <f>TREND(Calibration!$A$2:$A$4,Calibration!$D$2:$D$4,G108)</f>
        <v>619.23912886224502</v>
      </c>
    </row>
    <row r="109" spans="1:12" x14ac:dyDescent="0.25">
      <c r="A109">
        <v>535089</v>
      </c>
      <c r="B109">
        <v>14.449000359999999</v>
      </c>
      <c r="C109">
        <v>0.68049996999999995</v>
      </c>
      <c r="D109">
        <v>539.42401123000002</v>
      </c>
      <c r="E109">
        <v>1.6449999799999999</v>
      </c>
      <c r="F109">
        <v>1284.69299316</v>
      </c>
      <c r="G109">
        <v>1.6093000200000001</v>
      </c>
      <c r="H109">
        <v>9.9000003020963209E+37</v>
      </c>
      <c r="J109" s="2">
        <f>TREND(Calibration!$A$2:$A$4,Calibration!$B$2:$B$4,C109)</f>
        <v>451.33361215428579</v>
      </c>
      <c r="K109" s="2">
        <f>TREND(Calibration!$A$2:$A$4,Calibration!$C$2:$C$4,E109)</f>
        <v>649.61069311269091</v>
      </c>
      <c r="L109" s="2">
        <f>TREND(Calibration!$A$2:$A$4,Calibration!$D$2:$D$4,G109)</f>
        <v>619.44601733418199</v>
      </c>
    </row>
    <row r="110" spans="1:12" x14ac:dyDescent="0.25">
      <c r="A110">
        <v>540089</v>
      </c>
      <c r="B110">
        <v>14.4659996</v>
      </c>
      <c r="C110">
        <v>0.67940003000000004</v>
      </c>
      <c r="D110">
        <v>270.15899658000001</v>
      </c>
      <c r="E110">
        <v>1.59850001</v>
      </c>
      <c r="F110">
        <v>9.9000003020963209E+37</v>
      </c>
      <c r="G110">
        <v>1.6131000499999999</v>
      </c>
      <c r="H110">
        <v>1067.8129882799999</v>
      </c>
      <c r="J110" s="2">
        <f>TREND(Calibration!$A$2:$A$4,Calibration!$B$2:$B$4,C110)</f>
        <v>450.65732714443527</v>
      </c>
      <c r="K110" s="2">
        <f>TREND(Calibration!$A$2:$A$4,Calibration!$C$2:$C$4,E110)</f>
        <v>630.95382393521413</v>
      </c>
      <c r="L110" s="2">
        <f>TREND(Calibration!$A$2:$A$4,Calibration!$D$2:$D$4,G110)</f>
        <v>621.01847648175942</v>
      </c>
    </row>
    <row r="111" spans="1:12" x14ac:dyDescent="0.25">
      <c r="A111">
        <v>545089</v>
      </c>
      <c r="B111">
        <v>14.446000099999999</v>
      </c>
      <c r="C111">
        <v>0.67400002000000003</v>
      </c>
      <c r="D111">
        <v>9.9000003020963209E+37</v>
      </c>
      <c r="E111">
        <v>1.5661</v>
      </c>
      <c r="F111">
        <v>987.46502685999997</v>
      </c>
      <c r="G111">
        <v>1.61899996</v>
      </c>
      <c r="H111">
        <v>9.9000003020963209E+37</v>
      </c>
      <c r="J111" s="2">
        <f>TREND(Calibration!$A$2:$A$4,Calibration!$B$2:$B$4,C111)</f>
        <v>447.33719530447758</v>
      </c>
      <c r="K111" s="2">
        <f>TREND(Calibration!$A$2:$A$4,Calibration!$C$2:$C$4,E111)</f>
        <v>617.95418656084735</v>
      </c>
      <c r="L111" s="2">
        <f>TREND(Calibration!$A$2:$A$4,Calibration!$D$2:$D$4,G111)</f>
        <v>623.45986969428259</v>
      </c>
    </row>
    <row r="112" spans="1:12" x14ac:dyDescent="0.25">
      <c r="A112">
        <v>550089</v>
      </c>
      <c r="B112">
        <v>14.54699993</v>
      </c>
      <c r="C112">
        <v>0.67449999000000005</v>
      </c>
      <c r="D112">
        <v>635.83599853999999</v>
      </c>
      <c r="E112">
        <v>1.72109997</v>
      </c>
      <c r="F112">
        <v>1243.58496094</v>
      </c>
      <c r="G112">
        <v>1.62010002</v>
      </c>
      <c r="H112">
        <v>9.9000003020963209E+37</v>
      </c>
      <c r="J112" s="2">
        <f>TREND(Calibration!$A$2:$A$4,Calibration!$B$2:$B$4,C112)</f>
        <v>447.6445959048512</v>
      </c>
      <c r="K112" s="2">
        <f>TREND(Calibration!$A$2:$A$4,Calibration!$C$2:$C$4,E112)</f>
        <v>680.14377857139755</v>
      </c>
      <c r="L112" s="2">
        <f>TREND(Calibration!$A$2:$A$4,Calibration!$D$2:$D$4,G112)</f>
        <v>623.91507647156709</v>
      </c>
    </row>
    <row r="113" spans="1:12" x14ac:dyDescent="0.25">
      <c r="A113">
        <v>555088</v>
      </c>
      <c r="B113">
        <v>14.569000239999999</v>
      </c>
      <c r="C113">
        <v>0.67779999999999996</v>
      </c>
      <c r="D113">
        <v>627.10699463000003</v>
      </c>
      <c r="E113">
        <v>1.6627999499999999</v>
      </c>
      <c r="F113">
        <v>861.03399658000001</v>
      </c>
      <c r="G113">
        <v>1.6227999900000001</v>
      </c>
      <c r="H113">
        <v>9.9000003020963209E+37</v>
      </c>
      <c r="J113" s="2">
        <f>TREND(Calibration!$A$2:$A$4,Calibration!$B$2:$B$4,C113)</f>
        <v>449.6735677536401</v>
      </c>
      <c r="K113" s="2">
        <f>TREND(Calibration!$A$2:$A$4,Calibration!$C$2:$C$4,E113)</f>
        <v>656.75245496012894</v>
      </c>
      <c r="L113" s="2">
        <f>TREND(Calibration!$A$2:$A$4,Calibration!$D$2:$D$4,G113)</f>
        <v>625.03232884186025</v>
      </c>
    </row>
    <row r="114" spans="1:12" x14ac:dyDescent="0.25">
      <c r="A114">
        <v>560090</v>
      </c>
      <c r="B114">
        <v>14.663999560000001</v>
      </c>
      <c r="C114">
        <v>0.68099999</v>
      </c>
      <c r="D114">
        <v>636.01702881000006</v>
      </c>
      <c r="E114">
        <v>1.6837999800000001</v>
      </c>
      <c r="F114">
        <v>1183.3780517600001</v>
      </c>
      <c r="G114">
        <v>1.6211999699999999</v>
      </c>
      <c r="H114">
        <v>1338.3010253899999</v>
      </c>
      <c r="J114" s="2">
        <f>TREND(Calibration!$A$2:$A$4,Calibration!$B$2:$B$4,C114)</f>
        <v>451.64104349656401</v>
      </c>
      <c r="K114" s="2">
        <f>TREND(Calibration!$A$2:$A$4,Calibration!$C$2:$C$4,E114)</f>
        <v>665.17815528709878</v>
      </c>
      <c r="L114" s="2">
        <f>TREND(Calibration!$A$2:$A$4,Calibration!$D$2:$D$4,G114)</f>
        <v>624.37023773065653</v>
      </c>
    </row>
    <row r="115" spans="1:12" x14ac:dyDescent="0.25">
      <c r="A115">
        <v>565089</v>
      </c>
      <c r="B115">
        <v>14.65699959</v>
      </c>
      <c r="C115">
        <v>0.68049996999999995</v>
      </c>
      <c r="D115">
        <v>1066.6080322299999</v>
      </c>
      <c r="E115">
        <v>1.7167999700000001</v>
      </c>
      <c r="F115">
        <v>9.9000003020963209E+37</v>
      </c>
      <c r="G115">
        <v>1.6142000000000001</v>
      </c>
      <c r="H115">
        <v>9.9000003020963209E+37</v>
      </c>
      <c r="J115" s="2">
        <f>TREND(Calibration!$A$2:$A$4,Calibration!$B$2:$B$4,C115)</f>
        <v>451.33361215428579</v>
      </c>
      <c r="K115" s="2">
        <f>TREND(Calibration!$A$2:$A$4,Calibration!$C$2:$C$4,E115)</f>
        <v>678.4185185881513</v>
      </c>
      <c r="L115" s="2">
        <f>TREND(Calibration!$A$2:$A$4,Calibration!$D$2:$D$4,G115)</f>
        <v>621.47363774084909</v>
      </c>
    </row>
    <row r="116" spans="1:12" x14ac:dyDescent="0.25">
      <c r="A116">
        <v>570090</v>
      </c>
      <c r="B116">
        <v>14.524000170000001</v>
      </c>
      <c r="C116">
        <v>0.67989999000000001</v>
      </c>
      <c r="D116">
        <v>9.9000003020963209E+37</v>
      </c>
      <c r="E116">
        <v>1.7681000200000001</v>
      </c>
      <c r="F116">
        <v>442.14599608999998</v>
      </c>
      <c r="G116">
        <v>1.62390006</v>
      </c>
      <c r="H116">
        <v>9.9000003020963209E+37</v>
      </c>
      <c r="J116" s="2">
        <f>TREND(Calibration!$A$2:$A$4,Calibration!$B$2:$B$4,C116)</f>
        <v>450.96472159642798</v>
      </c>
      <c r="K116" s="2">
        <f>TREND(Calibration!$A$2:$A$4,Calibration!$C$2:$C$4,E116)</f>
        <v>699.00129147269331</v>
      </c>
      <c r="L116" s="2">
        <f>TREND(Calibration!$A$2:$A$4,Calibration!$D$2:$D$4,G116)</f>
        <v>625.48753975716227</v>
      </c>
    </row>
    <row r="117" spans="1:12" x14ac:dyDescent="0.25">
      <c r="A117">
        <v>575090</v>
      </c>
      <c r="B117">
        <v>14.472000120000001</v>
      </c>
      <c r="C117">
        <v>0.68480003</v>
      </c>
      <c r="D117">
        <v>437.79598999000001</v>
      </c>
      <c r="E117">
        <v>1.8209999800000001</v>
      </c>
      <c r="F117">
        <v>9.9000003020963209E+37</v>
      </c>
      <c r="G117">
        <v>1.62549996</v>
      </c>
      <c r="H117">
        <v>870.16400146000001</v>
      </c>
      <c r="J117" s="2">
        <f>TREND(Calibration!$A$2:$A$4,Calibration!$B$2:$B$4,C117)</f>
        <v>453.97745283601205</v>
      </c>
      <c r="K117" s="2">
        <f>TREND(Calibration!$A$2:$A$4,Calibration!$C$2:$C$4,E117)</f>
        <v>720.22598545021106</v>
      </c>
      <c r="L117" s="2">
        <f>TREND(Calibration!$A$2:$A$4,Calibration!$D$2:$D$4,G117)</f>
        <v>626.14958121215329</v>
      </c>
    </row>
    <row r="118" spans="1:12" x14ac:dyDescent="0.25">
      <c r="A118">
        <v>580089</v>
      </c>
      <c r="B118">
        <v>14.416999819999999</v>
      </c>
      <c r="C118">
        <v>0.68210000000000004</v>
      </c>
      <c r="D118">
        <v>985.79302978999999</v>
      </c>
      <c r="E118">
        <v>1.7513999899999999</v>
      </c>
      <c r="F118">
        <v>9.9000003020963209E+37</v>
      </c>
      <c r="G118">
        <v>1.6223000299999999</v>
      </c>
      <c r="H118">
        <v>9.9000003020963209E+37</v>
      </c>
      <c r="J118" s="2">
        <f>TREND(Calibration!$A$2:$A$4,Calibration!$B$2:$B$4,C118)</f>
        <v>452.31737154508096</v>
      </c>
      <c r="K118" s="2">
        <f>TREND(Calibration!$A$2:$A$4,Calibration!$C$2:$C$4,E118)</f>
        <v>692.30085112896961</v>
      </c>
      <c r="L118" s="2">
        <f>TREND(Calibration!$A$2:$A$4,Calibration!$D$2:$D$4,G118)</f>
        <v>624.82544450794092</v>
      </c>
    </row>
    <row r="119" spans="1:12" x14ac:dyDescent="0.25">
      <c r="A119">
        <v>585089</v>
      </c>
      <c r="B119">
        <v>14.442999840000001</v>
      </c>
      <c r="C119">
        <v>0.68589997000000003</v>
      </c>
      <c r="D119">
        <v>825.77001953000001</v>
      </c>
      <c r="E119">
        <v>1.73889995</v>
      </c>
      <c r="F119">
        <v>9.9000003020963209E+37</v>
      </c>
      <c r="G119">
        <v>1.6227999900000001</v>
      </c>
      <c r="H119">
        <v>9.9000003020963209E+37</v>
      </c>
      <c r="J119" s="2">
        <f>TREND(Calibration!$A$2:$A$4,Calibration!$B$2:$B$4,C119)</f>
        <v>454.65373784586262</v>
      </c>
      <c r="K119" s="2">
        <f>TREND(Calibration!$A$2:$A$4,Calibration!$C$2:$C$4,E119)</f>
        <v>687.28554443106805</v>
      </c>
      <c r="L119" s="2">
        <f>TREND(Calibration!$A$2:$A$4,Calibration!$D$2:$D$4,G119)</f>
        <v>625.03232884186025</v>
      </c>
    </row>
    <row r="120" spans="1:12" x14ac:dyDescent="0.25">
      <c r="A120">
        <v>590090</v>
      </c>
      <c r="B120">
        <v>14.50800037</v>
      </c>
      <c r="C120">
        <v>0.68210000000000004</v>
      </c>
      <c r="D120">
        <v>780.94299316000001</v>
      </c>
      <c r="E120">
        <v>1.7049000299999999</v>
      </c>
      <c r="F120">
        <v>9.9000003020963209E+37</v>
      </c>
      <c r="G120">
        <v>1.6211999699999999</v>
      </c>
      <c r="H120">
        <v>9.9000003020963209E+37</v>
      </c>
      <c r="J120" s="2">
        <f>TREND(Calibration!$A$2:$A$4,Calibration!$B$2:$B$4,C120)</f>
        <v>452.31737154508096</v>
      </c>
      <c r="K120" s="2">
        <f>TREND(Calibration!$A$2:$A$4,Calibration!$C$2:$C$4,E120)</f>
        <v>673.64398596372541</v>
      </c>
      <c r="L120" s="2">
        <f>TREND(Calibration!$A$2:$A$4,Calibration!$D$2:$D$4,G120)</f>
        <v>624.37023773065653</v>
      </c>
    </row>
    <row r="121" spans="1:12" x14ac:dyDescent="0.25">
      <c r="A121">
        <v>595090</v>
      </c>
      <c r="B121">
        <v>14.57600021</v>
      </c>
      <c r="C121">
        <v>0.67610002000000002</v>
      </c>
      <c r="D121">
        <v>561.26800536999997</v>
      </c>
      <c r="E121">
        <v>1.7010999899999999</v>
      </c>
      <c r="F121">
        <v>9.9000003020963209E+37</v>
      </c>
      <c r="G121">
        <v>1.6233999699999999</v>
      </c>
      <c r="H121">
        <v>9.9000003020963209E+37</v>
      </c>
      <c r="J121" s="2">
        <f>TREND(Calibration!$A$2:$A$4,Calibration!$B$2:$B$4,C121)</f>
        <v>448.62835529564632</v>
      </c>
      <c r="K121" s="2">
        <f>TREND(Calibration!$A$2:$A$4,Calibration!$C$2:$C$4,E121)</f>
        <v>672.11932155750799</v>
      </c>
      <c r="L121" s="2">
        <f>TREND(Calibration!$A$2:$A$4,Calibration!$D$2:$D$4,G121)</f>
        <v>625.28060162901272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14.65999985</v>
      </c>
      <c r="C2">
        <v>0.6875</v>
      </c>
      <c r="D2">
        <v>118.08599854000001</v>
      </c>
      <c r="E2">
        <v>1.6703000100000001</v>
      </c>
      <c r="F2">
        <v>9.9000003020963209E+37</v>
      </c>
      <c r="G2">
        <v>1.6223000299999999</v>
      </c>
      <c r="H2">
        <v>1043.51794434</v>
      </c>
      <c r="J2" s="2">
        <f>TREND(Calibration!$A$2:$A$4,Calibration!$B$2:$B$4,C2)</f>
        <v>455.63749723665768</v>
      </c>
      <c r="K2" s="2">
        <f>TREND(Calibration!$A$2:$A$4,Calibration!$C$2:$C$4,E2)</f>
        <v>659.76165342290699</v>
      </c>
      <c r="L2" s="2">
        <f>TREND(Calibration!$A$2:$A$4,Calibration!$D$2:$D$4,G2)</f>
        <v>624.82544450794092</v>
      </c>
      <c r="N2" s="2">
        <f>AVERAGE(J2:J121)</f>
        <v>451.64207545106353</v>
      </c>
    </row>
    <row r="3" spans="1:14" x14ac:dyDescent="0.25">
      <c r="A3">
        <v>5073</v>
      </c>
      <c r="B3">
        <v>14.644000050000001</v>
      </c>
      <c r="C3">
        <v>0.67779999999999996</v>
      </c>
      <c r="D3">
        <v>1196.2519531200001</v>
      </c>
      <c r="E3">
        <v>1.7924</v>
      </c>
      <c r="F3">
        <v>1355.0109863299999</v>
      </c>
      <c r="G3">
        <v>1.6142000000000001</v>
      </c>
      <c r="H3">
        <v>9.9000003020963209E+37</v>
      </c>
      <c r="J3" s="2">
        <f>TREND(Calibration!$A$2:$A$4,Calibration!$B$2:$B$4,C3)</f>
        <v>449.6735677536401</v>
      </c>
      <c r="K3" s="2">
        <f>TREND(Calibration!$A$2:$A$4,Calibration!$C$2:$C$4,E3)</f>
        <v>708.751008469829</v>
      </c>
      <c r="L3" s="2">
        <f>TREND(Calibration!$A$2:$A$4,Calibration!$D$2:$D$4,G3)</f>
        <v>621.47363774084909</v>
      </c>
    </row>
    <row r="4" spans="1:14" x14ac:dyDescent="0.25">
      <c r="A4">
        <v>10074</v>
      </c>
      <c r="B4">
        <v>14.68299961</v>
      </c>
      <c r="C4">
        <v>0.67940003000000004</v>
      </c>
      <c r="D4">
        <v>488.67401123000002</v>
      </c>
      <c r="E4">
        <v>1.80369997</v>
      </c>
      <c r="F4">
        <v>9.9000003020963209E+37</v>
      </c>
      <c r="G4">
        <v>1.61580002</v>
      </c>
      <c r="H4">
        <v>9.9000003020963209E+37</v>
      </c>
      <c r="J4" s="2">
        <f>TREND(Calibration!$A$2:$A$4,Calibration!$B$2:$B$4,C4)</f>
        <v>450.65732714443527</v>
      </c>
      <c r="K4" s="2">
        <f>TREND(Calibration!$A$2:$A$4,Calibration!$C$2:$C$4,E4)</f>
        <v>713.28481917980184</v>
      </c>
      <c r="L4" s="2">
        <f>TREND(Calibration!$A$2:$A$4,Calibration!$D$2:$D$4,G4)</f>
        <v>622.13572885205258</v>
      </c>
    </row>
    <row r="5" spans="1:14" x14ac:dyDescent="0.25">
      <c r="A5">
        <v>15075</v>
      </c>
      <c r="B5">
        <v>14.692999840000001</v>
      </c>
      <c r="C5">
        <v>0.67669999999999997</v>
      </c>
      <c r="D5">
        <v>359.69299316000001</v>
      </c>
      <c r="E5">
        <v>1.35599995</v>
      </c>
      <c r="F5">
        <v>9.9000003020963209E+37</v>
      </c>
      <c r="G5">
        <v>1.6142000000000001</v>
      </c>
      <c r="H5">
        <v>9.9000003020963209E+37</v>
      </c>
      <c r="J5" s="2">
        <f>TREND(Calibration!$A$2:$A$4,Calibration!$B$2:$B$4,C5)</f>
        <v>448.99724585350413</v>
      </c>
      <c r="K5" s="2">
        <f>TREND(Calibration!$A$2:$A$4,Calibration!$C$2:$C$4,E5)</f>
        <v>533.65716127177006</v>
      </c>
      <c r="L5" s="2">
        <f>TREND(Calibration!$A$2:$A$4,Calibration!$D$2:$D$4,G5)</f>
        <v>621.47363774084909</v>
      </c>
    </row>
    <row r="6" spans="1:14" x14ac:dyDescent="0.25">
      <c r="A6">
        <v>20076</v>
      </c>
      <c r="B6">
        <v>14.65699959</v>
      </c>
      <c r="C6">
        <v>0.67779999999999996</v>
      </c>
      <c r="D6">
        <v>863.41302489999998</v>
      </c>
      <c r="E6">
        <v>1.5569000200000001</v>
      </c>
      <c r="F6">
        <v>9.9000003020963209E+37</v>
      </c>
      <c r="G6">
        <v>1.6103999600000001</v>
      </c>
      <c r="H6">
        <v>9.9000003020963209E+37</v>
      </c>
      <c r="J6" s="2">
        <f>TREND(Calibration!$A$2:$A$4,Calibration!$B$2:$B$4,C6)</f>
        <v>449.6735677536401</v>
      </c>
      <c r="K6" s="2">
        <f>TREND(Calibration!$A$2:$A$4,Calibration!$C$2:$C$4,E6)</f>
        <v>614.26294066766923</v>
      </c>
      <c r="L6" s="2">
        <f>TREND(Calibration!$A$2:$A$4,Calibration!$D$2:$D$4,G6)</f>
        <v>619.90117445525379</v>
      </c>
    </row>
    <row r="7" spans="1:14" x14ac:dyDescent="0.25">
      <c r="A7">
        <v>25081</v>
      </c>
      <c r="B7">
        <v>14.63399982</v>
      </c>
      <c r="C7">
        <v>0.67400002000000003</v>
      </c>
      <c r="D7">
        <v>608.42498779000005</v>
      </c>
      <c r="E7">
        <v>1.39919996</v>
      </c>
      <c r="F7">
        <v>1191.39904785</v>
      </c>
      <c r="G7">
        <v>1.6131000499999999</v>
      </c>
      <c r="H7">
        <v>9.9000003020963209E+37</v>
      </c>
      <c r="J7" s="2">
        <f>TREND(Calibration!$A$2:$A$4,Calibration!$B$2:$B$4,C7)</f>
        <v>447.33719530447758</v>
      </c>
      <c r="K7" s="2">
        <f>TREND(Calibration!$A$2:$A$4,Calibration!$C$2:$C$4,E7)</f>
        <v>550.99000976684852</v>
      </c>
      <c r="L7" s="2">
        <f>TREND(Calibration!$A$2:$A$4,Calibration!$D$2:$D$4,G7)</f>
        <v>621.01847648175942</v>
      </c>
    </row>
    <row r="8" spans="1:14" x14ac:dyDescent="0.25">
      <c r="A8">
        <v>30077</v>
      </c>
      <c r="B8">
        <v>14.588999749999999</v>
      </c>
      <c r="C8">
        <v>0.67879999000000002</v>
      </c>
      <c r="D8">
        <v>271.26998901000002</v>
      </c>
      <c r="E8">
        <v>1.37759995</v>
      </c>
      <c r="F8">
        <v>9.9000003020963209E+37</v>
      </c>
      <c r="G8">
        <v>1.6142000000000001</v>
      </c>
      <c r="H8">
        <v>9.9000003020963209E+37</v>
      </c>
      <c r="J8" s="2">
        <f>TREND(Calibration!$A$2:$A$4,Calibration!$B$2:$B$4,C8)</f>
        <v>450.288399696292</v>
      </c>
      <c r="K8" s="2">
        <f>TREND(Calibration!$A$2:$A$4,Calibration!$C$2:$C$4,E8)</f>
        <v>542.32358351319306</v>
      </c>
      <c r="L8" s="2">
        <f>TREND(Calibration!$A$2:$A$4,Calibration!$D$2:$D$4,G8)</f>
        <v>621.47363774084909</v>
      </c>
    </row>
    <row r="9" spans="1:14" x14ac:dyDescent="0.25">
      <c r="A9">
        <v>35078</v>
      </c>
      <c r="B9">
        <v>14.644000050000001</v>
      </c>
      <c r="C9">
        <v>0.68320000000000003</v>
      </c>
      <c r="D9">
        <v>297.50500488</v>
      </c>
      <c r="E9">
        <v>1.35769999</v>
      </c>
      <c r="F9">
        <v>9.9000003020963209E+37</v>
      </c>
      <c r="G9">
        <v>1.61360002</v>
      </c>
      <c r="H9">
        <v>1004.72198486</v>
      </c>
      <c r="J9" s="2">
        <f>TREND(Calibration!$A$2:$A$4,Calibration!$B$2:$B$4,C9)</f>
        <v>452.99369344521693</v>
      </c>
      <c r="K9" s="2">
        <f>TREND(Calibration!$A$2:$A$4,Calibration!$C$2:$C$4,E9)</f>
        <v>534.3392568489603</v>
      </c>
      <c r="L9" s="2">
        <f>TREND(Calibration!$A$2:$A$4,Calibration!$D$2:$D$4,G9)</f>
        <v>621.22536495369638</v>
      </c>
    </row>
    <row r="10" spans="1:14" x14ac:dyDescent="0.25">
      <c r="A10">
        <v>40078</v>
      </c>
      <c r="B10">
        <v>14.67700005</v>
      </c>
      <c r="C10">
        <v>0.68640000000000001</v>
      </c>
      <c r="D10">
        <v>856.49902343999997</v>
      </c>
      <c r="E10">
        <v>1.30369997</v>
      </c>
      <c r="F10">
        <v>9.9000003020963209E+37</v>
      </c>
      <c r="G10">
        <v>1.61530006</v>
      </c>
      <c r="H10">
        <v>9.9000003020963209E+37</v>
      </c>
      <c r="J10" s="2">
        <f>TREND(Calibration!$A$2:$A$4,Calibration!$B$2:$B$4,C10)</f>
        <v>454.96117533652171</v>
      </c>
      <c r="K10" s="2">
        <f>TREND(Calibration!$A$2:$A$4,Calibration!$C$2:$C$4,E10)</f>
        <v>512.67319322093806</v>
      </c>
      <c r="L10" s="2">
        <f>TREND(Calibration!$A$2:$A$4,Calibration!$D$2:$D$4,G10)</f>
        <v>621.92884451813347</v>
      </c>
    </row>
    <row r="11" spans="1:14" x14ac:dyDescent="0.25">
      <c r="A11">
        <v>45078</v>
      </c>
      <c r="B11">
        <v>14.68299961</v>
      </c>
      <c r="C11">
        <v>0.68640000000000001</v>
      </c>
      <c r="D11">
        <v>910.89300536999997</v>
      </c>
      <c r="E11">
        <v>1.35169995</v>
      </c>
      <c r="F11">
        <v>9.9000003020963209E+37</v>
      </c>
      <c r="G11">
        <v>1.61580002</v>
      </c>
      <c r="H11">
        <v>9.9000003020963209E+37</v>
      </c>
      <c r="J11" s="2">
        <f>TREND(Calibration!$A$2:$A$4,Calibration!$B$2:$B$4,C11)</f>
        <v>454.96117533652171</v>
      </c>
      <c r="K11" s="2">
        <f>TREND(Calibration!$A$2:$A$4,Calibration!$C$2:$C$4,E11)</f>
        <v>531.93190128852393</v>
      </c>
      <c r="L11" s="2">
        <f>TREND(Calibration!$A$2:$A$4,Calibration!$D$2:$D$4,G11)</f>
        <v>622.13572885205258</v>
      </c>
    </row>
    <row r="12" spans="1:14" x14ac:dyDescent="0.25">
      <c r="A12">
        <v>50079</v>
      </c>
      <c r="B12">
        <v>14.744999890000001</v>
      </c>
      <c r="C12">
        <v>0.6875</v>
      </c>
      <c r="D12">
        <v>871.24700928000004</v>
      </c>
      <c r="E12">
        <v>1.3852000200000001</v>
      </c>
      <c r="F12">
        <v>9.9000003020963209E+37</v>
      </c>
      <c r="G12">
        <v>1.6162999899999999</v>
      </c>
      <c r="H12">
        <v>1252.4530029299999</v>
      </c>
      <c r="J12" s="2">
        <f>TREND(Calibration!$A$2:$A$4,Calibration!$B$2:$B$4,C12)</f>
        <v>455.63749723665768</v>
      </c>
      <c r="K12" s="2">
        <f>TREND(Calibration!$A$2:$A$4,Calibration!$C$2:$C$4,E12)</f>
        <v>545.37290831339544</v>
      </c>
      <c r="L12" s="2">
        <f>TREND(Calibration!$A$2:$A$4,Calibration!$D$2:$D$4,G12)</f>
        <v>622.34261732398943</v>
      </c>
    </row>
    <row r="13" spans="1:14" x14ac:dyDescent="0.25">
      <c r="A13">
        <v>55079</v>
      </c>
      <c r="B13">
        <v>14.80000019</v>
      </c>
      <c r="C13">
        <v>0.68320000000000003</v>
      </c>
      <c r="D13">
        <v>1062.3869628899999</v>
      </c>
      <c r="E13">
        <v>1.48730004</v>
      </c>
      <c r="F13">
        <v>9.9000003020963209E+37</v>
      </c>
      <c r="G13">
        <v>1.6142000000000001</v>
      </c>
      <c r="H13">
        <v>9.9000003020963209E+37</v>
      </c>
      <c r="J13" s="2">
        <f>TREND(Calibration!$A$2:$A$4,Calibration!$B$2:$B$4,C13)</f>
        <v>452.99369344521693</v>
      </c>
      <c r="K13" s="2">
        <f>TREND(Calibration!$A$2:$A$4,Calibration!$C$2:$C$4,E13)</f>
        <v>586.33781035866048</v>
      </c>
      <c r="L13" s="2">
        <f>TREND(Calibration!$A$2:$A$4,Calibration!$D$2:$D$4,G13)</f>
        <v>621.47363774084909</v>
      </c>
    </row>
    <row r="14" spans="1:14" x14ac:dyDescent="0.25">
      <c r="A14">
        <v>60079</v>
      </c>
      <c r="B14">
        <v>14.82299995</v>
      </c>
      <c r="C14">
        <v>0.68260001999999997</v>
      </c>
      <c r="D14">
        <v>464.55801392000001</v>
      </c>
      <c r="E14">
        <v>1.3009999999999999</v>
      </c>
      <c r="F14">
        <v>9.9000003020963209E+37</v>
      </c>
      <c r="G14">
        <v>1.6142000000000001</v>
      </c>
      <c r="H14">
        <v>9.9000003020963209E+37</v>
      </c>
      <c r="J14" s="2">
        <f>TREND(Calibration!$A$2:$A$4,Calibration!$B$2:$B$4,C14)</f>
        <v>452.62480288735907</v>
      </c>
      <c r="K14" s="2">
        <f>TREND(Calibration!$A$2:$A$4,Calibration!$C$2:$C$4,E14)</f>
        <v>511.58990247745771</v>
      </c>
      <c r="L14" s="2">
        <f>TREND(Calibration!$A$2:$A$4,Calibration!$D$2:$D$4,G14)</f>
        <v>621.47363774084909</v>
      </c>
    </row>
    <row r="15" spans="1:14" x14ac:dyDescent="0.25">
      <c r="A15">
        <v>65089</v>
      </c>
      <c r="B15">
        <v>14.79300022</v>
      </c>
      <c r="C15">
        <v>0.68640000000000001</v>
      </c>
      <c r="D15">
        <v>927.99499512</v>
      </c>
      <c r="E15">
        <v>1.30260003</v>
      </c>
      <c r="F15">
        <v>1076.5410156200001</v>
      </c>
      <c r="G15">
        <v>1.6119999899999999</v>
      </c>
      <c r="H15">
        <v>9.9000003020963209E+37</v>
      </c>
      <c r="J15" s="2">
        <f>TREND(Calibration!$A$2:$A$4,Calibration!$B$2:$B$4,C15)</f>
        <v>454.96117533652171</v>
      </c>
      <c r="K15" s="2">
        <f>TREND(Calibration!$A$2:$A$4,Calibration!$C$2:$C$4,E15)</f>
        <v>512.23187171722361</v>
      </c>
      <c r="L15" s="2">
        <f>TREND(Calibration!$A$2:$A$4,Calibration!$D$2:$D$4,G15)</f>
        <v>620.56326970447503</v>
      </c>
    </row>
    <row r="16" spans="1:14" x14ac:dyDescent="0.25">
      <c r="A16">
        <v>70081</v>
      </c>
      <c r="B16">
        <v>14.68900013</v>
      </c>
      <c r="C16">
        <v>0.68150001999999998</v>
      </c>
      <c r="D16">
        <v>9.9000003020963209E+37</v>
      </c>
      <c r="E16">
        <v>1.3177000299999999</v>
      </c>
      <c r="F16">
        <v>586.08398437000005</v>
      </c>
      <c r="G16">
        <v>1.61360002</v>
      </c>
      <c r="H16">
        <v>9.9000003020963209E+37</v>
      </c>
      <c r="J16" s="2">
        <f>TREND(Calibration!$A$2:$A$4,Calibration!$B$2:$B$4,C16)</f>
        <v>451.94848098722309</v>
      </c>
      <c r="K16" s="2">
        <f>TREND(Calibration!$A$2:$A$4,Calibration!$C$2:$C$4,E16)</f>
        <v>518.2903428211813</v>
      </c>
      <c r="L16" s="2">
        <f>TREND(Calibration!$A$2:$A$4,Calibration!$D$2:$D$4,G16)</f>
        <v>621.22536495369638</v>
      </c>
    </row>
    <row r="17" spans="1:12" x14ac:dyDescent="0.25">
      <c r="A17">
        <v>75081</v>
      </c>
      <c r="B17">
        <v>14.62100029</v>
      </c>
      <c r="C17">
        <v>0.67559999000000004</v>
      </c>
      <c r="D17">
        <v>1329.0949707</v>
      </c>
      <c r="E17">
        <v>1.3004000200000001</v>
      </c>
      <c r="F17">
        <v>531.56402588000003</v>
      </c>
      <c r="G17">
        <v>1.6266000300000001</v>
      </c>
      <c r="H17">
        <v>9.9000003020963209E+37</v>
      </c>
      <c r="J17" s="2">
        <f>TREND(Calibration!$A$2:$A$4,Calibration!$B$2:$B$4,C17)</f>
        <v>448.32091780498723</v>
      </c>
      <c r="K17" s="2">
        <f>TREND(Calibration!$A$2:$A$4,Calibration!$C$2:$C$4,E17)</f>
        <v>511.3491765507722</v>
      </c>
      <c r="L17" s="2">
        <f>TREND(Calibration!$A$2:$A$4,Calibration!$D$2:$D$4,G17)</f>
        <v>626.60479212745543</v>
      </c>
    </row>
    <row r="18" spans="1:12" x14ac:dyDescent="0.25">
      <c r="A18">
        <v>80081</v>
      </c>
      <c r="B18">
        <v>14.59200001</v>
      </c>
      <c r="C18">
        <v>0.67129998999999996</v>
      </c>
      <c r="D18">
        <v>1333.81604004</v>
      </c>
      <c r="E18">
        <v>1.3134000299999999</v>
      </c>
      <c r="F18">
        <v>354.60800171</v>
      </c>
      <c r="G18">
        <v>1.6266000300000001</v>
      </c>
      <c r="H18">
        <v>9.9000003020963209E+37</v>
      </c>
      <c r="J18" s="2">
        <f>TREND(Calibration!$A$2:$A$4,Calibration!$B$2:$B$4,C18)</f>
        <v>445.67711401354643</v>
      </c>
      <c r="K18" s="2">
        <f>TREND(Calibration!$A$2:$A$4,Calibration!$C$2:$C$4,E18)</f>
        <v>516.56508283793505</v>
      </c>
      <c r="L18" s="2">
        <f>TREND(Calibration!$A$2:$A$4,Calibration!$D$2:$D$4,G18)</f>
        <v>626.60479212745543</v>
      </c>
    </row>
    <row r="19" spans="1:12" x14ac:dyDescent="0.25">
      <c r="A19">
        <v>85081</v>
      </c>
      <c r="B19">
        <v>14.57600021</v>
      </c>
      <c r="C19">
        <v>0.67669999999999997</v>
      </c>
      <c r="D19">
        <v>743.06597899999997</v>
      </c>
      <c r="E19">
        <v>1.3285000300000001</v>
      </c>
      <c r="F19">
        <v>134.97999573000001</v>
      </c>
      <c r="G19">
        <v>1.6288000300000001</v>
      </c>
      <c r="H19">
        <v>9.9000003020963209E+37</v>
      </c>
      <c r="J19" s="2">
        <f>TREND(Calibration!$A$2:$A$4,Calibration!$B$2:$B$4,C19)</f>
        <v>448.99724585350413</v>
      </c>
      <c r="K19" s="2">
        <f>TREND(Calibration!$A$2:$A$4,Calibration!$C$2:$C$4,E19)</f>
        <v>522.62355394189274</v>
      </c>
      <c r="L19" s="2">
        <f>TREND(Calibration!$A$2:$A$4,Calibration!$D$2:$D$4,G19)</f>
        <v>627.51515602581173</v>
      </c>
    </row>
    <row r="20" spans="1:12" x14ac:dyDescent="0.25">
      <c r="A20">
        <v>90081</v>
      </c>
      <c r="B20">
        <v>14.59899998</v>
      </c>
      <c r="C20">
        <v>0.67129998999999996</v>
      </c>
      <c r="D20">
        <v>974.08599853999999</v>
      </c>
      <c r="E20">
        <v>1.35549998</v>
      </c>
      <c r="F20">
        <v>475.25399779999998</v>
      </c>
      <c r="G20">
        <v>1.63310003</v>
      </c>
      <c r="H20">
        <v>9.9000003020963209E+37</v>
      </c>
      <c r="J20" s="2">
        <f>TREND(Calibration!$A$2:$A$4,Calibration!$B$2:$B$4,C20)</f>
        <v>445.67711401354643</v>
      </c>
      <c r="K20" s="2">
        <f>TREND(Calibration!$A$2:$A$4,Calibration!$C$2:$C$4,E20)</f>
        <v>533.45656168250889</v>
      </c>
      <c r="L20" s="2">
        <f>TREND(Calibration!$A$2:$A$4,Calibration!$D$2:$D$4,G20)</f>
        <v>629.29450364532613</v>
      </c>
    </row>
    <row r="21" spans="1:12" x14ac:dyDescent="0.25">
      <c r="A21">
        <v>95082</v>
      </c>
      <c r="B21">
        <v>14.605999949999999</v>
      </c>
      <c r="C21">
        <v>0.67400002000000003</v>
      </c>
      <c r="D21">
        <v>1083.5780029299999</v>
      </c>
      <c r="E21">
        <v>1.3684999900000001</v>
      </c>
      <c r="F21">
        <v>431.97601318</v>
      </c>
      <c r="G21">
        <v>1.63250005</v>
      </c>
      <c r="H21">
        <v>9.9000003020963209E+37</v>
      </c>
      <c r="J21" s="2">
        <f>TREND(Calibration!$A$2:$A$4,Calibration!$B$2:$B$4,C21)</f>
        <v>447.33719530447758</v>
      </c>
      <c r="K21" s="2">
        <f>TREND(Calibration!$A$2:$A$4,Calibration!$C$2:$C$4,E21)</f>
        <v>538.67246796967186</v>
      </c>
      <c r="L21" s="2">
        <f>TREND(Calibration!$A$2:$A$4,Calibration!$D$2:$D$4,G21)</f>
        <v>629.04623085817343</v>
      </c>
    </row>
    <row r="22" spans="1:12" x14ac:dyDescent="0.25">
      <c r="A22">
        <v>100082</v>
      </c>
      <c r="B22">
        <v>14.60900021</v>
      </c>
      <c r="C22">
        <v>0.67180002000000005</v>
      </c>
      <c r="D22">
        <v>735.26000977000001</v>
      </c>
      <c r="E22">
        <v>1.2740000499999999</v>
      </c>
      <c r="F22">
        <v>339.55899047999998</v>
      </c>
      <c r="G22">
        <v>1.6244000199999999</v>
      </c>
      <c r="H22">
        <v>9.9000003020963209E+37</v>
      </c>
      <c r="J22" s="2">
        <f>TREND(Calibration!$A$2:$A$4,Calibration!$B$2:$B$4,C22)</f>
        <v>445.98455150420557</v>
      </c>
      <c r="K22" s="2">
        <f>TREND(Calibration!$A$2:$A$4,Calibration!$C$2:$C$4,E22)</f>
        <v>500.75689473684162</v>
      </c>
      <c r="L22" s="2">
        <f>TREND(Calibration!$A$2:$A$4,Calibration!$D$2:$D$4,G22)</f>
        <v>625.69442409108149</v>
      </c>
    </row>
    <row r="23" spans="1:12" x14ac:dyDescent="0.25">
      <c r="A23">
        <v>105082</v>
      </c>
      <c r="B23">
        <v>14.61200047</v>
      </c>
      <c r="C23">
        <v>0.66700000000000004</v>
      </c>
      <c r="D23">
        <v>560.17700194999998</v>
      </c>
      <c r="E23">
        <v>1.24530005</v>
      </c>
      <c r="F23">
        <v>476.48400879000002</v>
      </c>
      <c r="G23">
        <v>1.61689997</v>
      </c>
      <c r="H23">
        <v>9.9000003020963209E+37</v>
      </c>
      <c r="J23" s="2">
        <f>TREND(Calibration!$A$2:$A$4,Calibration!$B$2:$B$4,C23)</f>
        <v>443.0333163704866</v>
      </c>
      <c r="K23" s="2">
        <f>TREND(Calibration!$A$2:$A$4,Calibration!$C$2:$C$4,E23)</f>
        <v>489.24178740680287</v>
      </c>
      <c r="L23" s="2">
        <f>TREND(Calibration!$A$2:$A$4,Calibration!$D$2:$D$4,G23)</f>
        <v>622.59089011114213</v>
      </c>
    </row>
    <row r="24" spans="1:12" x14ac:dyDescent="0.25">
      <c r="A24">
        <v>110081</v>
      </c>
      <c r="B24">
        <v>14.62199974</v>
      </c>
      <c r="C24">
        <v>0.66909998999999998</v>
      </c>
      <c r="D24">
        <v>563.52502441000001</v>
      </c>
      <c r="E24">
        <v>1.2663999800000001</v>
      </c>
      <c r="F24">
        <v>617.41699218999997</v>
      </c>
      <c r="G24">
        <v>1.6131000499999999</v>
      </c>
      <c r="H24">
        <v>9.9000003020963209E+37</v>
      </c>
      <c r="J24" s="2">
        <f>TREND(Calibration!$A$2:$A$4,Calibration!$B$2:$B$4,C24)</f>
        <v>444.32447021327442</v>
      </c>
      <c r="K24" s="2">
        <f>TREND(Calibration!$A$2:$A$4,Calibration!$C$2:$C$4,E24)</f>
        <v>497.70756993663935</v>
      </c>
      <c r="L24" s="2">
        <f>TREND(Calibration!$A$2:$A$4,Calibration!$D$2:$D$4,G24)</f>
        <v>621.01847648175942</v>
      </c>
    </row>
    <row r="25" spans="1:12" x14ac:dyDescent="0.25">
      <c r="A25">
        <v>115083</v>
      </c>
      <c r="B25">
        <v>14.62800026</v>
      </c>
      <c r="C25">
        <v>0.67180002000000005</v>
      </c>
      <c r="D25">
        <v>277.03399658000001</v>
      </c>
      <c r="E25">
        <v>1.2524000399999999</v>
      </c>
      <c r="F25">
        <v>9.9000003020963209E+37</v>
      </c>
      <c r="G25">
        <v>1.61360002</v>
      </c>
      <c r="H25">
        <v>9.9000003020963209E+37</v>
      </c>
      <c r="J25" s="2">
        <f>TREND(Calibration!$A$2:$A$4,Calibration!$B$2:$B$4,C25)</f>
        <v>445.98455150420557</v>
      </c>
      <c r="K25" s="2">
        <f>TREND(Calibration!$A$2:$A$4,Calibration!$C$2:$C$4,E25)</f>
        <v>492.09046848318621</v>
      </c>
      <c r="L25" s="2">
        <f>TREND(Calibration!$A$2:$A$4,Calibration!$D$2:$D$4,G25)</f>
        <v>621.22536495369638</v>
      </c>
    </row>
    <row r="26" spans="1:12" x14ac:dyDescent="0.25">
      <c r="A26">
        <v>120083</v>
      </c>
      <c r="B26">
        <v>14.5340004</v>
      </c>
      <c r="C26">
        <v>0.67879999000000002</v>
      </c>
      <c r="D26">
        <v>858.57098388999998</v>
      </c>
      <c r="E26">
        <v>1.2653000400000001</v>
      </c>
      <c r="F26">
        <v>1114.2519531200001</v>
      </c>
      <c r="G26">
        <v>1.61469996</v>
      </c>
      <c r="H26">
        <v>9.9000003020963209E+37</v>
      </c>
      <c r="J26" s="2">
        <f>TREND(Calibration!$A$2:$A$4,Calibration!$B$2:$B$4,C26)</f>
        <v>450.288399696292</v>
      </c>
      <c r="K26" s="2">
        <f>TREND(Calibration!$A$2:$A$4,Calibration!$C$2:$C$4,E26)</f>
        <v>497.26624843292495</v>
      </c>
      <c r="L26" s="2">
        <f>TREND(Calibration!$A$2:$A$4,Calibration!$D$2:$D$4,G26)</f>
        <v>621.68052207476819</v>
      </c>
    </row>
    <row r="27" spans="1:12" x14ac:dyDescent="0.25">
      <c r="A27">
        <v>125083</v>
      </c>
      <c r="B27">
        <v>14.45300007</v>
      </c>
      <c r="C27">
        <v>0.68210000000000004</v>
      </c>
      <c r="D27">
        <v>793.15899658000001</v>
      </c>
      <c r="E27">
        <v>1.36469996</v>
      </c>
      <c r="F27">
        <v>9.9000003020963209E+37</v>
      </c>
      <c r="G27">
        <v>1.6099000000000001</v>
      </c>
      <c r="H27">
        <v>9.9000003020963209E+37</v>
      </c>
      <c r="J27" s="2">
        <f>TREND(Calibration!$A$2:$A$4,Calibration!$B$2:$B$4,C27)</f>
        <v>452.31737154508096</v>
      </c>
      <c r="K27" s="2">
        <f>TREND(Calibration!$A$2:$A$4,Calibration!$C$2:$C$4,E27)</f>
        <v>537.1478075756869</v>
      </c>
      <c r="L27" s="2">
        <f>TREND(Calibration!$A$2:$A$4,Calibration!$D$2:$D$4,G27)</f>
        <v>619.69429012133457</v>
      </c>
    </row>
    <row r="28" spans="1:12" x14ac:dyDescent="0.25">
      <c r="A28">
        <v>130083</v>
      </c>
      <c r="B28">
        <v>14.37800026</v>
      </c>
      <c r="C28">
        <v>0.68150001999999998</v>
      </c>
      <c r="D28">
        <v>435.07998657000002</v>
      </c>
      <c r="E28">
        <v>1.35230005</v>
      </c>
      <c r="F28">
        <v>9.9000003020963209E+37</v>
      </c>
      <c r="G28">
        <v>1.60720003</v>
      </c>
      <c r="H28">
        <v>1305.0760498</v>
      </c>
      <c r="J28" s="2">
        <f>TREND(Calibration!$A$2:$A$4,Calibration!$B$2:$B$4,C28)</f>
        <v>451.94848098722309</v>
      </c>
      <c r="K28" s="2">
        <f>TREND(Calibration!$A$2:$A$4,Calibration!$C$2:$C$4,E28)</f>
        <v>532.17267536199972</v>
      </c>
      <c r="L28" s="2">
        <f>TREND(Calibration!$A$2:$A$4,Calibration!$D$2:$D$4,G28)</f>
        <v>618.57703775104142</v>
      </c>
    </row>
    <row r="29" spans="1:12" x14ac:dyDescent="0.25">
      <c r="A29">
        <v>135083</v>
      </c>
      <c r="B29">
        <v>14.375</v>
      </c>
      <c r="C29">
        <v>0.68260001999999997</v>
      </c>
      <c r="D29">
        <v>685.08300781000003</v>
      </c>
      <c r="E29">
        <v>1.4025000299999999</v>
      </c>
      <c r="F29">
        <v>9.9000003020963209E+37</v>
      </c>
      <c r="G29">
        <v>1.61090004</v>
      </c>
      <c r="H29">
        <v>9.9000003020963209E+37</v>
      </c>
      <c r="J29" s="2">
        <f>TREND(Calibration!$A$2:$A$4,Calibration!$B$2:$B$4,C29)</f>
        <v>452.62480288735907</v>
      </c>
      <c r="K29" s="2">
        <f>TREND(Calibration!$A$2:$A$4,Calibration!$C$2:$C$4,E29)</f>
        <v>552.31407458380454</v>
      </c>
      <c r="L29" s="2">
        <f>TREND(Calibration!$A$2:$A$4,Calibration!$D$2:$D$4,G29)</f>
        <v>620.10810844538548</v>
      </c>
    </row>
    <row r="30" spans="1:12" x14ac:dyDescent="0.25">
      <c r="A30">
        <v>140082</v>
      </c>
      <c r="B30">
        <v>14.385000229999999</v>
      </c>
      <c r="C30">
        <v>0.67940003000000004</v>
      </c>
      <c r="D30">
        <v>624.61700439000003</v>
      </c>
      <c r="E30">
        <v>1.33819997</v>
      </c>
      <c r="F30">
        <v>9.9000003020963209E+37</v>
      </c>
      <c r="G30">
        <v>1.6088000499999999</v>
      </c>
      <c r="H30">
        <v>9.9000003020963209E+37</v>
      </c>
      <c r="J30" s="2">
        <f>TREND(Calibration!$A$2:$A$4,Calibration!$B$2:$B$4,C30)</f>
        <v>450.65732714443527</v>
      </c>
      <c r="K30" s="2">
        <f>TREND(Calibration!$A$2:$A$4,Calibration!$C$2:$C$4,E30)</f>
        <v>526.51539541209956</v>
      </c>
      <c r="L30" s="2">
        <f>TREND(Calibration!$A$2:$A$4,Calibration!$D$2:$D$4,G30)</f>
        <v>619.23912886224502</v>
      </c>
    </row>
    <row r="31" spans="1:12" x14ac:dyDescent="0.25">
      <c r="A31">
        <v>145083</v>
      </c>
      <c r="B31">
        <v>14.43700027</v>
      </c>
      <c r="C31">
        <v>0.68260001999999997</v>
      </c>
      <c r="D31">
        <v>375.15200806000001</v>
      </c>
      <c r="E31">
        <v>1.47049999</v>
      </c>
      <c r="F31">
        <v>9.9000003020963209E+37</v>
      </c>
      <c r="G31">
        <v>1.61150002</v>
      </c>
      <c r="H31">
        <v>9.9000003020963209E+37</v>
      </c>
      <c r="J31" s="2">
        <f>TREND(Calibration!$A$2:$A$4,Calibration!$B$2:$B$4,C31)</f>
        <v>452.62480288735907</v>
      </c>
      <c r="K31" s="2">
        <f>TREND(Calibration!$A$2:$A$4,Calibration!$C$2:$C$4,E31)</f>
        <v>579.59723966527997</v>
      </c>
      <c r="L31" s="2">
        <f>TREND(Calibration!$A$2:$A$4,Calibration!$D$2:$D$4,G31)</f>
        <v>620.35638123253818</v>
      </c>
    </row>
    <row r="32" spans="1:12" x14ac:dyDescent="0.25">
      <c r="A32">
        <v>150083</v>
      </c>
      <c r="B32">
        <v>14.494999890000001</v>
      </c>
      <c r="C32">
        <v>0.68150001999999998</v>
      </c>
      <c r="D32">
        <v>402.09298705999998</v>
      </c>
      <c r="E32">
        <v>1.39489996</v>
      </c>
      <c r="F32">
        <v>1275.51794434</v>
      </c>
      <c r="G32">
        <v>1.6093000200000001</v>
      </c>
      <c r="H32">
        <v>9.9000003020963209E+37</v>
      </c>
      <c r="J32" s="2">
        <f>TREND(Calibration!$A$2:$A$4,Calibration!$B$2:$B$4,C32)</f>
        <v>451.94848098722309</v>
      </c>
      <c r="K32" s="2">
        <f>TREND(Calibration!$A$2:$A$4,Calibration!$C$2:$C$4,E32)</f>
        <v>549.26474978360227</v>
      </c>
      <c r="L32" s="2">
        <f>TREND(Calibration!$A$2:$A$4,Calibration!$D$2:$D$4,G32)</f>
        <v>619.44601733418199</v>
      </c>
    </row>
    <row r="33" spans="1:12" x14ac:dyDescent="0.25">
      <c r="A33">
        <v>155083</v>
      </c>
      <c r="B33">
        <v>14.565999980000001</v>
      </c>
      <c r="C33">
        <v>0.68099999</v>
      </c>
      <c r="D33">
        <v>519.46301270000004</v>
      </c>
      <c r="E33">
        <v>1.5120999799999999</v>
      </c>
      <c r="F33">
        <v>1088.48400879</v>
      </c>
      <c r="G33">
        <v>1.6103999600000001</v>
      </c>
      <c r="H33">
        <v>9.9000003020963209E+37</v>
      </c>
      <c r="J33" s="2">
        <f>TREND(Calibration!$A$2:$A$4,Calibration!$B$2:$B$4,C33)</f>
        <v>451.64104349656401</v>
      </c>
      <c r="K33" s="2">
        <f>TREND(Calibration!$A$2:$A$4,Calibration!$C$2:$C$4,E33)</f>
        <v>596.28812293282488</v>
      </c>
      <c r="L33" s="2">
        <f>TREND(Calibration!$A$2:$A$4,Calibration!$D$2:$D$4,G33)</f>
        <v>619.90117445525379</v>
      </c>
    </row>
    <row r="34" spans="1:12" x14ac:dyDescent="0.25">
      <c r="A34">
        <v>160084</v>
      </c>
      <c r="B34">
        <v>14.625</v>
      </c>
      <c r="C34">
        <v>0.68260001999999997</v>
      </c>
      <c r="D34">
        <v>386.32101440000002</v>
      </c>
      <c r="E34">
        <v>1.36360002</v>
      </c>
      <c r="F34">
        <v>908.17297363</v>
      </c>
      <c r="G34">
        <v>1.6099000000000001</v>
      </c>
      <c r="H34">
        <v>9.9000003020963209E+37</v>
      </c>
      <c r="J34" s="2">
        <f>TREND(Calibration!$A$2:$A$4,Calibration!$B$2:$B$4,C34)</f>
        <v>452.62480288735907</v>
      </c>
      <c r="K34" s="2">
        <f>TREND(Calibration!$A$2:$A$4,Calibration!$C$2:$C$4,E34)</f>
        <v>536.70648607197245</v>
      </c>
      <c r="L34" s="2">
        <f>TREND(Calibration!$A$2:$A$4,Calibration!$D$2:$D$4,G34)</f>
        <v>619.69429012133457</v>
      </c>
    </row>
    <row r="35" spans="1:12" x14ac:dyDescent="0.25">
      <c r="A35">
        <v>165085</v>
      </c>
      <c r="B35">
        <v>14.65400028</v>
      </c>
      <c r="C35">
        <v>0.67510002999999996</v>
      </c>
      <c r="D35">
        <v>267.32400512999999</v>
      </c>
      <c r="E35">
        <v>1.3652000399999999</v>
      </c>
      <c r="F35">
        <v>9.9000003020963209E+37</v>
      </c>
      <c r="G35">
        <v>1.6099000000000001</v>
      </c>
      <c r="H35">
        <v>9.9000003020963209E+37</v>
      </c>
      <c r="J35" s="2">
        <f>TREND(Calibration!$A$2:$A$4,Calibration!$B$2:$B$4,C35)</f>
        <v>448.01352335299447</v>
      </c>
      <c r="K35" s="2">
        <f>TREND(Calibration!$A$2:$A$4,Calibration!$C$2:$C$4,E35)</f>
        <v>537.34845129950588</v>
      </c>
      <c r="L35" s="2">
        <f>TREND(Calibration!$A$2:$A$4,Calibration!$D$2:$D$4,G35)</f>
        <v>619.69429012133457</v>
      </c>
    </row>
    <row r="36" spans="1:12" x14ac:dyDescent="0.25">
      <c r="A36">
        <v>170084</v>
      </c>
      <c r="B36">
        <v>14.61200047</v>
      </c>
      <c r="C36">
        <v>0.67019998999999997</v>
      </c>
      <c r="D36">
        <v>982.99597168000003</v>
      </c>
      <c r="E36">
        <v>1.3614000100000001</v>
      </c>
      <c r="F36">
        <v>946.27801513999998</v>
      </c>
      <c r="G36">
        <v>1.6050000200000001</v>
      </c>
      <c r="H36">
        <v>9.9000003020963209E+37</v>
      </c>
      <c r="J36" s="2">
        <f>TREND(Calibration!$A$2:$A$4,Calibration!$B$2:$B$4,C36)</f>
        <v>445.0007921134104</v>
      </c>
      <c r="K36" s="2">
        <f>TREND(Calibration!$A$2:$A$4,Calibration!$C$2:$C$4,E36)</f>
        <v>535.82379090552104</v>
      </c>
      <c r="L36" s="2">
        <f>TREND(Calibration!$A$2:$A$4,Calibration!$D$2:$D$4,G36)</f>
        <v>617.66666971466759</v>
      </c>
    </row>
    <row r="37" spans="1:12" x14ac:dyDescent="0.25">
      <c r="A37">
        <v>175084</v>
      </c>
      <c r="B37">
        <v>14.62800026</v>
      </c>
      <c r="C37">
        <v>0.67610002000000002</v>
      </c>
      <c r="D37">
        <v>204.52000426999999</v>
      </c>
      <c r="E37">
        <v>1.3603999600000001</v>
      </c>
      <c r="F37">
        <v>981.82598876999998</v>
      </c>
      <c r="G37">
        <v>1.6081999499999999</v>
      </c>
      <c r="H37">
        <v>1155.4040527300001</v>
      </c>
      <c r="J37" s="2">
        <f>TREND(Calibration!$A$2:$A$4,Calibration!$B$2:$B$4,C37)</f>
        <v>448.62835529564632</v>
      </c>
      <c r="K37" s="2">
        <f>TREND(Calibration!$A$2:$A$4,Calibration!$C$2:$C$4,E37)</f>
        <v>535.42254759244065</v>
      </c>
      <c r="L37" s="2">
        <f>TREND(Calibration!$A$2:$A$4,Calibration!$D$2:$D$4,G37)</f>
        <v>618.99080641887974</v>
      </c>
    </row>
    <row r="38" spans="1:12" x14ac:dyDescent="0.25">
      <c r="A38">
        <v>180085</v>
      </c>
      <c r="B38">
        <v>14.59599972</v>
      </c>
      <c r="C38">
        <v>0.67510002999999996</v>
      </c>
      <c r="D38">
        <v>678.56896973000005</v>
      </c>
      <c r="E38">
        <v>1.3619999899999999</v>
      </c>
      <c r="F38">
        <v>1133.0169677700001</v>
      </c>
      <c r="G38">
        <v>1.6099000000000001</v>
      </c>
      <c r="H38">
        <v>9.9000003020963209E+37</v>
      </c>
      <c r="J38" s="2">
        <f>TREND(Calibration!$A$2:$A$4,Calibration!$B$2:$B$4,C38)</f>
        <v>448.01352335299447</v>
      </c>
      <c r="K38" s="2">
        <f>TREND(Calibration!$A$2:$A$4,Calibration!$C$2:$C$4,E38)</f>
        <v>536.06451683220655</v>
      </c>
      <c r="L38" s="2">
        <f>TREND(Calibration!$A$2:$A$4,Calibration!$D$2:$D$4,G38)</f>
        <v>619.69429012133457</v>
      </c>
    </row>
    <row r="39" spans="1:12" x14ac:dyDescent="0.25">
      <c r="A39">
        <v>185084</v>
      </c>
      <c r="B39">
        <v>14.588999749999999</v>
      </c>
      <c r="C39">
        <v>0.66750001999999997</v>
      </c>
      <c r="D39">
        <v>1315.05895996</v>
      </c>
      <c r="E39">
        <v>1.3538999599999999</v>
      </c>
      <c r="F39">
        <v>910.10101318</v>
      </c>
      <c r="G39">
        <v>1.6103999600000001</v>
      </c>
      <c r="H39">
        <v>9.9000003020963209E+37</v>
      </c>
      <c r="J39" s="2">
        <f>TREND(Calibration!$A$2:$A$4,Calibration!$B$2:$B$4,C39)</f>
        <v>443.34074771276477</v>
      </c>
      <c r="K39" s="2">
        <f>TREND(Calibration!$A$2:$A$4,Calibration!$C$2:$C$4,E39)</f>
        <v>532.81459645497534</v>
      </c>
      <c r="L39" s="2">
        <f>TREND(Calibration!$A$2:$A$4,Calibration!$D$2:$D$4,G39)</f>
        <v>619.90117445525379</v>
      </c>
    </row>
    <row r="40" spans="1:12" x14ac:dyDescent="0.25">
      <c r="A40">
        <v>190084</v>
      </c>
      <c r="B40">
        <v>14.618000029999999</v>
      </c>
      <c r="C40">
        <v>0.67070001000000001</v>
      </c>
      <c r="D40">
        <v>697.96099853999999</v>
      </c>
      <c r="E40">
        <v>1.3161</v>
      </c>
      <c r="F40">
        <v>1291.2790527300001</v>
      </c>
      <c r="G40">
        <v>1.61360002</v>
      </c>
      <c r="H40">
        <v>9.9000003020963209E+37</v>
      </c>
      <c r="J40" s="2">
        <f>TREND(Calibration!$A$2:$A$4,Calibration!$B$2:$B$4,C40)</f>
        <v>445.30822345568862</v>
      </c>
      <c r="K40" s="2">
        <f>TREND(Calibration!$A$2:$A$4,Calibration!$C$2:$C$4,E40)</f>
        <v>517.6483735814154</v>
      </c>
      <c r="L40" s="2">
        <f>TREND(Calibration!$A$2:$A$4,Calibration!$D$2:$D$4,G40)</f>
        <v>621.22536495369638</v>
      </c>
    </row>
    <row r="41" spans="1:12" x14ac:dyDescent="0.25">
      <c r="A41">
        <v>195084</v>
      </c>
      <c r="B41">
        <v>14.64500046</v>
      </c>
      <c r="C41">
        <v>0.66320002</v>
      </c>
      <c r="D41">
        <v>1141.0949707</v>
      </c>
      <c r="E41">
        <v>1.3107000600000001</v>
      </c>
      <c r="F41">
        <v>9.9000003020963209E+37</v>
      </c>
      <c r="G41">
        <v>1.6288000300000001</v>
      </c>
      <c r="H41">
        <v>9.9000003020963209E+37</v>
      </c>
      <c r="J41" s="2">
        <f>TREND(Calibration!$A$2:$A$4,Calibration!$B$2:$B$4,C41)</f>
        <v>440.69694392132402</v>
      </c>
      <c r="K41" s="2">
        <f>TREND(Calibration!$A$2:$A$4,Calibration!$C$2:$C$4,E41)</f>
        <v>515.48179209445482</v>
      </c>
      <c r="L41" s="2">
        <f>TREND(Calibration!$A$2:$A$4,Calibration!$D$2:$D$4,G41)</f>
        <v>627.51515602581173</v>
      </c>
    </row>
    <row r="42" spans="1:12" x14ac:dyDescent="0.25">
      <c r="A42">
        <v>200084</v>
      </c>
      <c r="B42">
        <v>14.65100002</v>
      </c>
      <c r="C42">
        <v>0.66799998000000005</v>
      </c>
      <c r="D42">
        <v>1167.8919677700001</v>
      </c>
      <c r="E42">
        <v>1.3181999900000001</v>
      </c>
      <c r="F42">
        <v>988.92199706999997</v>
      </c>
      <c r="G42">
        <v>1.6207</v>
      </c>
      <c r="H42">
        <v>9.9000003020963209E+37</v>
      </c>
      <c r="J42" s="2">
        <f>TREND(Calibration!$A$2:$A$4,Calibration!$B$2:$B$4,C42)</f>
        <v>443.64814216475753</v>
      </c>
      <c r="K42" s="2">
        <f>TREND(Calibration!$A$2:$A$4,Calibration!$C$2:$C$4,E42)</f>
        <v>518.49093839821012</v>
      </c>
      <c r="L42" s="2">
        <f>TREND(Calibration!$A$2:$A$4,Calibration!$D$2:$D$4,G42)</f>
        <v>624.16334925871968</v>
      </c>
    </row>
    <row r="43" spans="1:12" x14ac:dyDescent="0.25">
      <c r="A43">
        <v>205085</v>
      </c>
      <c r="B43">
        <v>14.647999759999999</v>
      </c>
      <c r="C43">
        <v>0.66750001999999997</v>
      </c>
      <c r="D43">
        <v>1000.87097168</v>
      </c>
      <c r="E43">
        <v>1.3047000200000001</v>
      </c>
      <c r="F43">
        <v>902.79302978999999</v>
      </c>
      <c r="G43">
        <v>1.6211999699999999</v>
      </c>
      <c r="H43">
        <v>9.9000003020963209E+37</v>
      </c>
      <c r="J43" s="2">
        <f>TREND(Calibration!$A$2:$A$4,Calibration!$B$2:$B$4,C43)</f>
        <v>443.34074771276477</v>
      </c>
      <c r="K43" s="2">
        <f>TREND(Calibration!$A$2:$A$4,Calibration!$C$2:$C$4,E43)</f>
        <v>513.07443653401833</v>
      </c>
      <c r="L43" s="2">
        <f>TREND(Calibration!$A$2:$A$4,Calibration!$D$2:$D$4,G43)</f>
        <v>624.37023773065653</v>
      </c>
    </row>
    <row r="44" spans="1:12" x14ac:dyDescent="0.25">
      <c r="A44">
        <v>210085</v>
      </c>
      <c r="B44">
        <v>14.696000099999999</v>
      </c>
      <c r="C44">
        <v>0.66700000000000004</v>
      </c>
      <c r="D44">
        <v>549.67602538999995</v>
      </c>
      <c r="E44">
        <v>1.3009999999999999</v>
      </c>
      <c r="F44">
        <v>858.40899658000001</v>
      </c>
      <c r="G44">
        <v>1.6211999699999999</v>
      </c>
      <c r="H44">
        <v>9.9000003020963209E+37</v>
      </c>
      <c r="J44" s="2">
        <f>TREND(Calibration!$A$2:$A$4,Calibration!$B$2:$B$4,C44)</f>
        <v>443.0333163704866</v>
      </c>
      <c r="K44" s="2">
        <f>TREND(Calibration!$A$2:$A$4,Calibration!$C$2:$C$4,E44)</f>
        <v>511.58990247745771</v>
      </c>
      <c r="L44" s="2">
        <f>TREND(Calibration!$A$2:$A$4,Calibration!$D$2:$D$4,G44)</f>
        <v>624.37023773065653</v>
      </c>
    </row>
    <row r="45" spans="1:12" x14ac:dyDescent="0.25">
      <c r="A45">
        <v>215084</v>
      </c>
      <c r="B45">
        <v>14.65699959</v>
      </c>
      <c r="C45">
        <v>0.66750001999999997</v>
      </c>
      <c r="D45">
        <v>580.07299805000002</v>
      </c>
      <c r="E45">
        <v>1.28960001</v>
      </c>
      <c r="F45">
        <v>800.06402588000003</v>
      </c>
      <c r="G45">
        <v>1.6180000299999999</v>
      </c>
      <c r="H45">
        <v>9.9000003020963209E+37</v>
      </c>
      <c r="J45" s="2">
        <f>TREND(Calibration!$A$2:$A$4,Calibration!$B$2:$B$4,C45)</f>
        <v>443.34074771276477</v>
      </c>
      <c r="K45" s="2">
        <f>TREND(Calibration!$A$2:$A$4,Calibration!$C$2:$C$4,E45)</f>
        <v>507.01596141782818</v>
      </c>
      <c r="L45" s="2">
        <f>TREND(Calibration!$A$2:$A$4,Calibration!$D$2:$D$4,G45)</f>
        <v>623.04609688842652</v>
      </c>
    </row>
    <row r="46" spans="1:12" x14ac:dyDescent="0.25">
      <c r="A46">
        <v>220084</v>
      </c>
      <c r="B46">
        <v>14.65100002</v>
      </c>
      <c r="C46">
        <v>0.67019998999999997</v>
      </c>
      <c r="D46">
        <v>1146.8530273399999</v>
      </c>
      <c r="E46">
        <v>1.33070004</v>
      </c>
      <c r="F46">
        <v>765.85400390999996</v>
      </c>
      <c r="G46">
        <v>1.6142000000000001</v>
      </c>
      <c r="H46">
        <v>1211.3220214800001</v>
      </c>
      <c r="J46" s="2">
        <f>TREND(Calibration!$A$2:$A$4,Calibration!$B$2:$B$4,C46)</f>
        <v>445.0007921134104</v>
      </c>
      <c r="K46" s="2">
        <f>TREND(Calibration!$A$2:$A$4,Calibration!$C$2:$C$4,E46)</f>
        <v>523.50624910834426</v>
      </c>
      <c r="L46" s="2">
        <f>TREND(Calibration!$A$2:$A$4,Calibration!$D$2:$D$4,G46)</f>
        <v>621.47363774084909</v>
      </c>
    </row>
    <row r="47" spans="1:12" x14ac:dyDescent="0.25">
      <c r="A47">
        <v>225095</v>
      </c>
      <c r="B47">
        <v>14.63099957</v>
      </c>
      <c r="C47">
        <v>0.67879999000000002</v>
      </c>
      <c r="D47">
        <v>634.23400878999996</v>
      </c>
      <c r="E47">
        <v>1.2961000199999999</v>
      </c>
      <c r="F47">
        <v>771.13897704999999</v>
      </c>
      <c r="G47">
        <v>1.60769999</v>
      </c>
      <c r="H47">
        <v>9.9000003020963209E+37</v>
      </c>
      <c r="J47" s="2">
        <f>TREND(Calibration!$A$2:$A$4,Calibration!$B$2:$B$4,C47)</f>
        <v>450.288399696292</v>
      </c>
      <c r="K47" s="2">
        <f>TREND(Calibration!$A$2:$A$4,Calibration!$C$2:$C$4,E47)</f>
        <v>509.62391656752584</v>
      </c>
      <c r="L47" s="2">
        <f>TREND(Calibration!$A$2:$A$4,Calibration!$D$2:$D$4,G47)</f>
        <v>618.78392208496064</v>
      </c>
    </row>
    <row r="48" spans="1:12" x14ac:dyDescent="0.25">
      <c r="A48">
        <v>230085</v>
      </c>
      <c r="B48">
        <v>14.59599972</v>
      </c>
      <c r="C48">
        <v>0.68049996999999995</v>
      </c>
      <c r="D48">
        <v>9.9000003020963209E+37</v>
      </c>
      <c r="E48">
        <v>1.2891000500000001</v>
      </c>
      <c r="F48">
        <v>383.375</v>
      </c>
      <c r="G48">
        <v>1.6060999600000001</v>
      </c>
      <c r="H48">
        <v>1235.2430419899999</v>
      </c>
      <c r="J48" s="2">
        <f>TREND(Calibration!$A$2:$A$4,Calibration!$B$2:$B$4,C48)</f>
        <v>451.33361215428579</v>
      </c>
      <c r="K48" s="2">
        <f>TREND(Calibration!$A$2:$A$4,Calibration!$C$2:$C$4,E48)</f>
        <v>506.81536584079936</v>
      </c>
      <c r="L48" s="2">
        <f>TREND(Calibration!$A$2:$A$4,Calibration!$D$2:$D$4,G48)</f>
        <v>618.12182683573928</v>
      </c>
    </row>
    <row r="49" spans="1:12" x14ac:dyDescent="0.25">
      <c r="A49">
        <v>235084</v>
      </c>
      <c r="B49">
        <v>14.59599972</v>
      </c>
      <c r="C49">
        <v>0.68529998999999997</v>
      </c>
      <c r="D49">
        <v>697.65698241999996</v>
      </c>
      <c r="E49">
        <v>1.26259995</v>
      </c>
      <c r="F49">
        <v>1345.6710205100001</v>
      </c>
      <c r="G49">
        <v>1.6142000000000001</v>
      </c>
      <c r="H49">
        <v>1317.97595215</v>
      </c>
      <c r="J49" s="2">
        <f>TREND(Calibration!$A$2:$A$4,Calibration!$B$2:$B$4,C49)</f>
        <v>454.28484728800476</v>
      </c>
      <c r="K49" s="2">
        <f>TREND(Calibration!$A$2:$A$4,Calibration!$C$2:$C$4,E49)</f>
        <v>496.18290954265439</v>
      </c>
      <c r="L49" s="2">
        <f>TREND(Calibration!$A$2:$A$4,Calibration!$D$2:$D$4,G49)</f>
        <v>621.47363774084909</v>
      </c>
    </row>
    <row r="50" spans="1:12" x14ac:dyDescent="0.25">
      <c r="A50">
        <v>240084</v>
      </c>
      <c r="B50">
        <v>14.553999900000001</v>
      </c>
      <c r="C50">
        <v>0.67720002000000001</v>
      </c>
      <c r="D50">
        <v>9.9000003020963209E+37</v>
      </c>
      <c r="E50">
        <v>1.25880003</v>
      </c>
      <c r="F50">
        <v>172.59599304</v>
      </c>
      <c r="G50">
        <v>1.61530006</v>
      </c>
      <c r="H50">
        <v>9.9000003020963209E+37</v>
      </c>
      <c r="J50" s="2">
        <f>TREND(Calibration!$A$2:$A$4,Calibration!$B$2:$B$4,C50)</f>
        <v>449.30467719578235</v>
      </c>
      <c r="K50" s="2">
        <f>TREND(Calibration!$A$2:$A$4,Calibration!$C$2:$C$4,E50)</f>
        <v>494.65829328322712</v>
      </c>
      <c r="L50" s="2">
        <f>TREND(Calibration!$A$2:$A$4,Calibration!$D$2:$D$4,G50)</f>
        <v>621.92884451813347</v>
      </c>
    </row>
    <row r="51" spans="1:12" x14ac:dyDescent="0.25">
      <c r="A51">
        <v>245085</v>
      </c>
      <c r="B51">
        <v>14.65999985</v>
      </c>
      <c r="C51">
        <v>0.68099999</v>
      </c>
      <c r="D51">
        <v>833.82299805000002</v>
      </c>
      <c r="E51">
        <v>1.3393000399999999</v>
      </c>
      <c r="F51">
        <v>707.39599609000004</v>
      </c>
      <c r="G51">
        <v>1.61580002</v>
      </c>
      <c r="H51">
        <v>9.9000003020963209E+37</v>
      </c>
      <c r="J51" s="2">
        <f>TREND(Calibration!$A$2:$A$4,Calibration!$B$2:$B$4,C51)</f>
        <v>451.64104349656401</v>
      </c>
      <c r="K51" s="2">
        <f>TREND(Calibration!$A$2:$A$4,Calibration!$C$2:$C$4,E51)</f>
        <v>526.95676907483676</v>
      </c>
      <c r="L51" s="2">
        <f>TREND(Calibration!$A$2:$A$4,Calibration!$D$2:$D$4,G51)</f>
        <v>622.13572885205258</v>
      </c>
    </row>
    <row r="52" spans="1:12" x14ac:dyDescent="0.25">
      <c r="A52">
        <v>250085</v>
      </c>
      <c r="B52">
        <v>14.805999760000001</v>
      </c>
      <c r="C52">
        <v>0.68210000000000004</v>
      </c>
      <c r="D52">
        <v>1032.8249511700001</v>
      </c>
      <c r="E52">
        <v>1.4160000100000001</v>
      </c>
      <c r="F52">
        <v>903.49902343999997</v>
      </c>
      <c r="G52">
        <v>1.61580002</v>
      </c>
      <c r="H52">
        <v>9.9000003020963209E+37</v>
      </c>
      <c r="J52" s="2">
        <f>TREND(Calibration!$A$2:$A$4,Calibration!$B$2:$B$4,C52)</f>
        <v>452.31737154508096</v>
      </c>
      <c r="K52" s="2">
        <f>TREND(Calibration!$A$2:$A$4,Calibration!$C$2:$C$4,E52)</f>
        <v>557.73058046022891</v>
      </c>
      <c r="L52" s="2">
        <f>TREND(Calibration!$A$2:$A$4,Calibration!$D$2:$D$4,G52)</f>
        <v>622.13572885205258</v>
      </c>
    </row>
    <row r="53" spans="1:12" x14ac:dyDescent="0.25">
      <c r="A53">
        <v>255085</v>
      </c>
      <c r="B53">
        <v>14.87199974</v>
      </c>
      <c r="C53">
        <v>0.67940003000000004</v>
      </c>
      <c r="D53">
        <v>9.9000003020963209E+37</v>
      </c>
      <c r="E53">
        <v>1.2992999599999999</v>
      </c>
      <c r="F53">
        <v>259.21099853999999</v>
      </c>
      <c r="G53">
        <v>1.61469996</v>
      </c>
      <c r="H53">
        <v>9.9000003020963209E+37</v>
      </c>
      <c r="J53" s="2">
        <f>TREND(Calibration!$A$2:$A$4,Calibration!$B$2:$B$4,C53)</f>
        <v>450.65732714443527</v>
      </c>
      <c r="K53" s="2">
        <f>TREND(Calibration!$A$2:$A$4,Calibration!$C$2:$C$4,E53)</f>
        <v>510.90780690026747</v>
      </c>
      <c r="L53" s="2">
        <f>TREND(Calibration!$A$2:$A$4,Calibration!$D$2:$D$4,G53)</f>
        <v>621.68052207476819</v>
      </c>
    </row>
    <row r="54" spans="1:12" x14ac:dyDescent="0.25">
      <c r="A54">
        <v>260085</v>
      </c>
      <c r="B54">
        <v>14.852999690000001</v>
      </c>
      <c r="C54">
        <v>0.68099999</v>
      </c>
      <c r="D54">
        <v>1324.3370361299999</v>
      </c>
      <c r="E54">
        <v>1.2443000099999999</v>
      </c>
      <c r="F54">
        <v>453.39099120999998</v>
      </c>
      <c r="G54">
        <v>1.6184999900000001</v>
      </c>
      <c r="H54">
        <v>9.9000003020963209E+37</v>
      </c>
      <c r="J54" s="2">
        <f>TREND(Calibration!$A$2:$A$4,Calibration!$B$2:$B$4,C54)</f>
        <v>451.64104349656401</v>
      </c>
      <c r="K54" s="2">
        <f>TREND(Calibration!$A$2:$A$4,Calibration!$C$2:$C$4,E54)</f>
        <v>488.84054810595501</v>
      </c>
      <c r="L54" s="2">
        <f>TREND(Calibration!$A$2:$A$4,Calibration!$D$2:$D$4,G54)</f>
        <v>623.25298122234574</v>
      </c>
    </row>
    <row r="55" spans="1:12" x14ac:dyDescent="0.25">
      <c r="A55">
        <v>265085</v>
      </c>
      <c r="B55">
        <v>14.84300041</v>
      </c>
      <c r="C55">
        <v>0.68589997000000003</v>
      </c>
      <c r="D55">
        <v>9.9000003020963209E+37</v>
      </c>
      <c r="E55">
        <v>1.26049995</v>
      </c>
      <c r="F55">
        <v>263.20901488999999</v>
      </c>
      <c r="G55">
        <v>1.6088000499999999</v>
      </c>
      <c r="H55">
        <v>9.9000003020963209E+37</v>
      </c>
      <c r="J55" s="2">
        <f>TREND(Calibration!$A$2:$A$4,Calibration!$B$2:$B$4,C55)</f>
        <v>454.65373784586262</v>
      </c>
      <c r="K55" s="2">
        <f>TREND(Calibration!$A$2:$A$4,Calibration!$C$2:$C$4,E55)</f>
        <v>495.34034071362714</v>
      </c>
      <c r="L55" s="2">
        <f>TREND(Calibration!$A$2:$A$4,Calibration!$D$2:$D$4,G55)</f>
        <v>619.23912886224502</v>
      </c>
    </row>
    <row r="56" spans="1:12" x14ac:dyDescent="0.25">
      <c r="A56">
        <v>270085</v>
      </c>
      <c r="B56">
        <v>14.82299995</v>
      </c>
      <c r="C56">
        <v>0.68049996999999995</v>
      </c>
      <c r="D56">
        <v>9.9000003020963209E+37</v>
      </c>
      <c r="E56">
        <v>1.27719998</v>
      </c>
      <c r="F56">
        <v>63.194999690000003</v>
      </c>
      <c r="G56">
        <v>1.6066000499999999</v>
      </c>
      <c r="H56">
        <v>9.9000003020963209E+37</v>
      </c>
      <c r="J56" s="2">
        <f>TREND(Calibration!$A$2:$A$4,Calibration!$B$2:$B$4,C56)</f>
        <v>451.33361215428579</v>
      </c>
      <c r="K56" s="2">
        <f>TREND(Calibration!$A$2:$A$4,Calibration!$C$2:$C$4,E56)</f>
        <v>502.04078105735073</v>
      </c>
      <c r="L56" s="2">
        <f>TREND(Calibration!$A$2:$A$4,Calibration!$D$2:$D$4,G56)</f>
        <v>618.32876496388883</v>
      </c>
    </row>
    <row r="57" spans="1:12" x14ac:dyDescent="0.25">
      <c r="A57">
        <v>275084</v>
      </c>
      <c r="B57">
        <v>14.79699993</v>
      </c>
      <c r="C57">
        <v>0.67879999000000002</v>
      </c>
      <c r="D57">
        <v>852.48699951000003</v>
      </c>
      <c r="E57">
        <v>1.30369997</v>
      </c>
      <c r="F57">
        <v>675.03997803000004</v>
      </c>
      <c r="G57">
        <v>1.6088000499999999</v>
      </c>
      <c r="H57">
        <v>9.9000003020963209E+37</v>
      </c>
      <c r="J57" s="2">
        <f>TREND(Calibration!$A$2:$A$4,Calibration!$B$2:$B$4,C57)</f>
        <v>450.288399696292</v>
      </c>
      <c r="K57" s="2">
        <f>TREND(Calibration!$A$2:$A$4,Calibration!$C$2:$C$4,E57)</f>
        <v>512.67319322093806</v>
      </c>
      <c r="L57" s="2">
        <f>TREND(Calibration!$A$2:$A$4,Calibration!$D$2:$D$4,G57)</f>
        <v>619.23912886224502</v>
      </c>
    </row>
    <row r="58" spans="1:12" x14ac:dyDescent="0.25">
      <c r="A58">
        <v>280084</v>
      </c>
      <c r="B58">
        <v>14.71899986</v>
      </c>
      <c r="C58">
        <v>0.68370003000000001</v>
      </c>
      <c r="D58">
        <v>1325.98205566</v>
      </c>
      <c r="E58">
        <v>1.3052999999999999</v>
      </c>
      <c r="F58">
        <v>622.58898925999995</v>
      </c>
      <c r="G58">
        <v>1.6088000499999999</v>
      </c>
      <c r="H58">
        <v>9.9000003020963209E+37</v>
      </c>
      <c r="J58" s="2">
        <f>TREND(Calibration!$A$2:$A$4,Calibration!$B$2:$B$4,C58)</f>
        <v>453.30113093587602</v>
      </c>
      <c r="K58" s="2">
        <f>TREND(Calibration!$A$2:$A$4,Calibration!$C$2:$C$4,E58)</f>
        <v>513.31516246070385</v>
      </c>
      <c r="L58" s="2">
        <f>TREND(Calibration!$A$2:$A$4,Calibration!$D$2:$D$4,G58)</f>
        <v>619.23912886224502</v>
      </c>
    </row>
    <row r="59" spans="1:12" x14ac:dyDescent="0.25">
      <c r="A59">
        <v>285084</v>
      </c>
      <c r="B59">
        <v>14.626000400000001</v>
      </c>
      <c r="C59">
        <v>0.67449999000000005</v>
      </c>
      <c r="D59">
        <v>9.9000003020963209E+37</v>
      </c>
      <c r="E59">
        <v>1.2841999500000001</v>
      </c>
      <c r="F59">
        <v>-55.840999600000004</v>
      </c>
      <c r="G59">
        <v>1.6099000000000001</v>
      </c>
      <c r="H59">
        <v>9.9000003020963209E+37</v>
      </c>
      <c r="J59" s="2">
        <f>TREND(Calibration!$A$2:$A$4,Calibration!$B$2:$B$4,C59)</f>
        <v>447.6445959048512</v>
      </c>
      <c r="K59" s="2">
        <f>TREND(Calibration!$A$2:$A$4,Calibration!$C$2:$C$4,E59)</f>
        <v>504.84933178407732</v>
      </c>
      <c r="L59" s="2">
        <f>TREND(Calibration!$A$2:$A$4,Calibration!$D$2:$D$4,G59)</f>
        <v>619.69429012133457</v>
      </c>
    </row>
    <row r="60" spans="1:12" x14ac:dyDescent="0.25">
      <c r="A60">
        <v>290098</v>
      </c>
      <c r="B60">
        <v>14.62300014</v>
      </c>
      <c r="C60">
        <v>0.66970003</v>
      </c>
      <c r="D60">
        <v>1128.3489990200001</v>
      </c>
      <c r="E60">
        <v>1.2398999900000001</v>
      </c>
      <c r="F60">
        <v>314.94601440000002</v>
      </c>
      <c r="G60">
        <v>1.61689997</v>
      </c>
      <c r="H60">
        <v>9.9000003020963209E+37</v>
      </c>
      <c r="J60" s="2">
        <f>TREND(Calibration!$A$2:$A$4,Calibration!$B$2:$B$4,C60)</f>
        <v>444.69339766141769</v>
      </c>
      <c r="K60" s="2">
        <f>TREND(Calibration!$A$2:$A$4,Calibration!$C$2:$C$4,E60)</f>
        <v>487.07515777305207</v>
      </c>
      <c r="L60" s="2">
        <f>TREND(Calibration!$A$2:$A$4,Calibration!$D$2:$D$4,G60)</f>
        <v>622.59089011114213</v>
      </c>
    </row>
    <row r="61" spans="1:12" x14ac:dyDescent="0.25">
      <c r="A61">
        <v>295085</v>
      </c>
      <c r="B61">
        <v>14.635999679999999</v>
      </c>
      <c r="C61">
        <v>0.66589999</v>
      </c>
      <c r="D61">
        <v>836.43499756000006</v>
      </c>
      <c r="E61">
        <v>1.24100006</v>
      </c>
      <c r="F61">
        <v>686.19396973000005</v>
      </c>
      <c r="G61">
        <v>1.6142000000000001</v>
      </c>
      <c r="H61">
        <v>9.9000003020963209E+37</v>
      </c>
      <c r="J61" s="2">
        <f>TREND(Calibration!$A$2:$A$4,Calibration!$B$2:$B$4,C61)</f>
        <v>442.35698832196965</v>
      </c>
      <c r="K61" s="2">
        <f>TREND(Calibration!$A$2:$A$4,Calibration!$C$2:$C$4,E61)</f>
        <v>487.51653143578915</v>
      </c>
      <c r="L61" s="2">
        <f>TREND(Calibration!$A$2:$A$4,Calibration!$D$2:$D$4,G61)</f>
        <v>621.47363774084909</v>
      </c>
    </row>
    <row r="62" spans="1:12" x14ac:dyDescent="0.25">
      <c r="A62">
        <v>300085</v>
      </c>
      <c r="B62">
        <v>14.65499973</v>
      </c>
      <c r="C62">
        <v>0.66909998999999998</v>
      </c>
      <c r="D62">
        <v>9.9000003020963209E+37</v>
      </c>
      <c r="E62">
        <v>1.2490999700000001</v>
      </c>
      <c r="F62">
        <v>146.79899596999999</v>
      </c>
      <c r="G62">
        <v>1.6103999600000001</v>
      </c>
      <c r="H62">
        <v>9.9000003020963209E+37</v>
      </c>
      <c r="J62" s="2">
        <f>TREND(Calibration!$A$2:$A$4,Calibration!$B$2:$B$4,C62)</f>
        <v>444.32447021327442</v>
      </c>
      <c r="K62" s="2">
        <f>TREND(Calibration!$A$2:$A$4,Calibration!$C$2:$C$4,E62)</f>
        <v>490.76640366623013</v>
      </c>
      <c r="L62" s="2">
        <f>TREND(Calibration!$A$2:$A$4,Calibration!$D$2:$D$4,G62)</f>
        <v>619.90117445525379</v>
      </c>
    </row>
    <row r="63" spans="1:12" x14ac:dyDescent="0.25">
      <c r="A63">
        <v>305084</v>
      </c>
      <c r="B63">
        <v>14.678000450000001</v>
      </c>
      <c r="C63">
        <v>0.67879999000000002</v>
      </c>
      <c r="D63">
        <v>1086.4439697299999</v>
      </c>
      <c r="E63">
        <v>1.2490999700000001</v>
      </c>
      <c r="F63">
        <v>450.86700438999998</v>
      </c>
      <c r="G63">
        <v>1.6011999800000001</v>
      </c>
      <c r="H63">
        <v>9.9000003020963209E+37</v>
      </c>
      <c r="J63" s="2">
        <f>TREND(Calibration!$A$2:$A$4,Calibration!$B$2:$B$4,C63)</f>
        <v>450.288399696292</v>
      </c>
      <c r="K63" s="2">
        <f>TREND(Calibration!$A$2:$A$4,Calibration!$C$2:$C$4,E63)</f>
        <v>490.76640366623013</v>
      </c>
      <c r="L63" s="2">
        <f>TREND(Calibration!$A$2:$A$4,Calibration!$D$2:$D$4,G63)</f>
        <v>616.0942064290723</v>
      </c>
    </row>
    <row r="64" spans="1:12" x14ac:dyDescent="0.25">
      <c r="A64">
        <v>310085</v>
      </c>
      <c r="B64">
        <v>14.60999966</v>
      </c>
      <c r="C64">
        <v>0.66909998999999998</v>
      </c>
      <c r="D64">
        <v>9.9000003020963209E+37</v>
      </c>
      <c r="E64">
        <v>1.27719998</v>
      </c>
      <c r="F64">
        <v>-9.3940000500000007</v>
      </c>
      <c r="G64">
        <v>1.5995999599999999</v>
      </c>
      <c r="H64">
        <v>9.9000003020963209E+37</v>
      </c>
      <c r="J64" s="2">
        <f>TREND(Calibration!$A$2:$A$4,Calibration!$B$2:$B$4,C64)</f>
        <v>444.32447021327442</v>
      </c>
      <c r="K64" s="2">
        <f>TREND(Calibration!$A$2:$A$4,Calibration!$C$2:$C$4,E64)</f>
        <v>502.04078105735073</v>
      </c>
      <c r="L64" s="2">
        <f>TREND(Calibration!$A$2:$A$4,Calibration!$D$2:$D$4,G64)</f>
        <v>615.43211531786858</v>
      </c>
    </row>
    <row r="65" spans="1:12" x14ac:dyDescent="0.25">
      <c r="A65">
        <v>315085</v>
      </c>
      <c r="B65">
        <v>14.61600018</v>
      </c>
      <c r="C65">
        <v>0.66210002000000001</v>
      </c>
      <c r="D65">
        <v>1049.2700195299999</v>
      </c>
      <c r="E65">
        <v>1.2632000400000001</v>
      </c>
      <c r="F65">
        <v>421.73800659</v>
      </c>
      <c r="G65">
        <v>1.59200001</v>
      </c>
      <c r="H65">
        <v>9.9000003020963209E+37</v>
      </c>
      <c r="J65" s="2">
        <f>TREND(Calibration!$A$2:$A$4,Calibration!$B$2:$B$4,C65)</f>
        <v>440.02062202118799</v>
      </c>
      <c r="K65" s="2">
        <f>TREND(Calibration!$A$2:$A$4,Calibration!$C$2:$C$4,E65)</f>
        <v>496.42367960389771</v>
      </c>
      <c r="L65" s="2">
        <f>TREND(Calibration!$A$2:$A$4,Calibration!$D$2:$D$4,G65)</f>
        <v>612.28724254090844</v>
      </c>
    </row>
    <row r="66" spans="1:12" x14ac:dyDescent="0.25">
      <c r="A66">
        <v>320085</v>
      </c>
      <c r="B66">
        <v>14.53199959</v>
      </c>
      <c r="C66">
        <v>0.67339998000000001</v>
      </c>
      <c r="D66">
        <v>419.18099976000002</v>
      </c>
      <c r="E66">
        <v>1.2437000300000001</v>
      </c>
      <c r="F66">
        <v>1014.63800049</v>
      </c>
      <c r="G66">
        <v>1.5877000100000001</v>
      </c>
      <c r="H66">
        <v>1119.17700195</v>
      </c>
      <c r="J66" s="2">
        <f>TREND(Calibration!$A$2:$A$4,Calibration!$B$2:$B$4,C66)</f>
        <v>446.96826785633431</v>
      </c>
      <c r="K66" s="2">
        <f>TREND(Calibration!$A$2:$A$4,Calibration!$C$2:$C$4,E66)</f>
        <v>488.59982217926949</v>
      </c>
      <c r="L66" s="2">
        <f>TREND(Calibration!$A$2:$A$4,Calibration!$D$2:$D$4,G66)</f>
        <v>610.50789492139404</v>
      </c>
    </row>
    <row r="67" spans="1:12" x14ac:dyDescent="0.25">
      <c r="A67">
        <v>325085</v>
      </c>
      <c r="B67">
        <v>14.41800022</v>
      </c>
      <c r="C67">
        <v>0.67510002999999996</v>
      </c>
      <c r="D67">
        <v>1250.3360595700001</v>
      </c>
      <c r="E67">
        <v>1.24699998</v>
      </c>
      <c r="F67">
        <v>627.56097411999997</v>
      </c>
      <c r="G67">
        <v>1.59099996</v>
      </c>
      <c r="H67">
        <v>9.9000003020963209E+37</v>
      </c>
      <c r="J67" s="2">
        <f>TREND(Calibration!$A$2:$A$4,Calibration!$B$2:$B$4,C67)</f>
        <v>448.01352335299447</v>
      </c>
      <c r="K67" s="2">
        <f>TREND(Calibration!$A$2:$A$4,Calibration!$C$2:$C$4,E67)</f>
        <v>489.92383884943536</v>
      </c>
      <c r="L67" s="2">
        <f>TREND(Calibration!$A$2:$A$4,Calibration!$D$2:$D$4,G67)</f>
        <v>611.87342007883979</v>
      </c>
    </row>
    <row r="68" spans="1:12" x14ac:dyDescent="0.25">
      <c r="A68">
        <v>330085</v>
      </c>
      <c r="B68">
        <v>14.37899971</v>
      </c>
      <c r="C68">
        <v>0.68589997000000003</v>
      </c>
      <c r="D68">
        <v>587.96398925999995</v>
      </c>
      <c r="E68">
        <v>1.2632000400000001</v>
      </c>
      <c r="F68">
        <v>878.41101074000005</v>
      </c>
      <c r="G68">
        <v>1.5903999799999999</v>
      </c>
      <c r="H68">
        <v>9.9000003020963209E+37</v>
      </c>
      <c r="J68" s="2">
        <f>TREND(Calibration!$A$2:$A$4,Calibration!$B$2:$B$4,C68)</f>
        <v>454.65373784586262</v>
      </c>
      <c r="K68" s="2">
        <f>TREND(Calibration!$A$2:$A$4,Calibration!$C$2:$C$4,E68)</f>
        <v>496.42367960389771</v>
      </c>
      <c r="L68" s="2">
        <f>TREND(Calibration!$A$2:$A$4,Calibration!$D$2:$D$4,G68)</f>
        <v>611.62514729168709</v>
      </c>
    </row>
    <row r="69" spans="1:12" x14ac:dyDescent="0.25">
      <c r="A69">
        <v>335087</v>
      </c>
      <c r="B69">
        <v>14.40499973</v>
      </c>
      <c r="C69">
        <v>0.69880003000000002</v>
      </c>
      <c r="D69">
        <v>227.28799437999999</v>
      </c>
      <c r="E69">
        <v>1.26049995</v>
      </c>
      <c r="F69">
        <v>9.9000003020963209E+37</v>
      </c>
      <c r="G69">
        <v>1.58990002</v>
      </c>
      <c r="H69">
        <v>9.9000003020963209E+37</v>
      </c>
      <c r="J69" s="2">
        <f>TREND(Calibration!$A$2:$A$4,Calibration!$B$2:$B$4,C69)</f>
        <v>462.58518611047037</v>
      </c>
      <c r="K69" s="2">
        <f>TREND(Calibration!$A$2:$A$4,Calibration!$C$2:$C$4,E69)</f>
        <v>495.34034071362714</v>
      </c>
      <c r="L69" s="2">
        <f>TREND(Calibration!$A$2:$A$4,Calibration!$D$2:$D$4,G69)</f>
        <v>611.41826295776798</v>
      </c>
    </row>
    <row r="70" spans="1:12" x14ac:dyDescent="0.25">
      <c r="A70">
        <v>340086</v>
      </c>
      <c r="B70">
        <v>14.350000380000001</v>
      </c>
      <c r="C70">
        <v>0.70689999999999997</v>
      </c>
      <c r="D70">
        <v>963.53802489999998</v>
      </c>
      <c r="E70">
        <v>1.3063999399999999</v>
      </c>
      <c r="F70">
        <v>1261.3549804700001</v>
      </c>
      <c r="G70">
        <v>1.59689999</v>
      </c>
      <c r="H70">
        <v>9.9000003020963209E+37</v>
      </c>
      <c r="J70" s="2">
        <f>TREND(Calibration!$A$2:$A$4,Calibration!$B$2:$B$4,C70)</f>
        <v>467.56535620269278</v>
      </c>
      <c r="K70" s="2">
        <f>TREND(Calibration!$A$2:$A$4,Calibration!$C$2:$C$4,E70)</f>
        <v>513.75648396441829</v>
      </c>
      <c r="L70" s="2">
        <f>TREND(Calibration!$A$2:$A$4,Calibration!$D$2:$D$4,G70)</f>
        <v>614.31486294757553</v>
      </c>
    </row>
    <row r="71" spans="1:12" x14ac:dyDescent="0.25">
      <c r="A71">
        <v>345086</v>
      </c>
      <c r="B71">
        <v>14.39599991</v>
      </c>
      <c r="C71">
        <v>0.71179998</v>
      </c>
      <c r="D71">
        <v>984.93200683999999</v>
      </c>
      <c r="E71">
        <v>1.3187999699999999</v>
      </c>
      <c r="F71">
        <v>1183.9260253899999</v>
      </c>
      <c r="G71">
        <v>1.6001000400000001</v>
      </c>
      <c r="H71">
        <v>9.9000003020963209E+37</v>
      </c>
      <c r="J71" s="2">
        <f>TREND(Calibration!$A$2:$A$4,Calibration!$B$2:$B$4,C71)</f>
        <v>470.5780505519914</v>
      </c>
      <c r="K71" s="2">
        <f>TREND(Calibration!$A$2:$A$4,Calibration!$C$2:$C$4,E71)</f>
        <v>518.73166432489563</v>
      </c>
      <c r="L71" s="2">
        <f>TREND(Calibration!$A$2:$A$4,Calibration!$D$2:$D$4,G71)</f>
        <v>615.63904930800049</v>
      </c>
    </row>
    <row r="72" spans="1:12" x14ac:dyDescent="0.25">
      <c r="A72">
        <v>350085</v>
      </c>
      <c r="B72">
        <v>14.51200008</v>
      </c>
      <c r="C72">
        <v>0.7177</v>
      </c>
      <c r="D72">
        <v>619.82702637</v>
      </c>
      <c r="E72">
        <v>1.2675000400000001</v>
      </c>
      <c r="F72">
        <v>9.9000003020963209E+37</v>
      </c>
      <c r="G72">
        <v>1.6028000099999999</v>
      </c>
      <c r="H72">
        <v>9.9000003020963209E+37</v>
      </c>
      <c r="J72" s="2">
        <f>TREND(Calibration!$A$2:$A$4,Calibration!$B$2:$B$4,C72)</f>
        <v>474.20560758584639</v>
      </c>
      <c r="K72" s="2">
        <f>TREND(Calibration!$A$2:$A$4,Calibration!$C$2:$C$4,E72)</f>
        <v>498.1489395871439</v>
      </c>
      <c r="L72" s="2">
        <f>TREND(Calibration!$A$2:$A$4,Calibration!$D$2:$D$4,G72)</f>
        <v>616.75630167829354</v>
      </c>
    </row>
    <row r="73" spans="1:12" x14ac:dyDescent="0.25">
      <c r="A73">
        <v>355086</v>
      </c>
      <c r="B73">
        <v>14.65499973</v>
      </c>
      <c r="C73">
        <v>0.71499997000000004</v>
      </c>
      <c r="D73">
        <v>550.95001220999995</v>
      </c>
      <c r="E73">
        <v>1.30260003</v>
      </c>
      <c r="F73">
        <v>9.9000003020963209E+37</v>
      </c>
      <c r="G73">
        <v>1.6060999600000001</v>
      </c>
      <c r="H73">
        <v>9.9000003020963209E+37</v>
      </c>
      <c r="J73" s="2">
        <f>TREND(Calibration!$A$2:$A$4,Calibration!$B$2:$B$4,C73)</f>
        <v>472.54552629491525</v>
      </c>
      <c r="K73" s="2">
        <f>TREND(Calibration!$A$2:$A$4,Calibration!$C$2:$C$4,E73)</f>
        <v>512.23187171722361</v>
      </c>
      <c r="L73" s="2">
        <f>TREND(Calibration!$A$2:$A$4,Calibration!$D$2:$D$4,G73)</f>
        <v>618.12182683573928</v>
      </c>
    </row>
    <row r="74" spans="1:12" x14ac:dyDescent="0.25">
      <c r="A74">
        <v>360085</v>
      </c>
      <c r="B74">
        <v>14.755000109999999</v>
      </c>
      <c r="C74">
        <v>0.71179998</v>
      </c>
      <c r="D74">
        <v>642.39398193</v>
      </c>
      <c r="E74">
        <v>1.25510001</v>
      </c>
      <c r="F74">
        <v>9.9000003020963209E+37</v>
      </c>
      <c r="G74">
        <v>1.60549998</v>
      </c>
      <c r="H74">
        <v>9.9000003020963209E+37</v>
      </c>
      <c r="J74" s="2">
        <f>TREND(Calibration!$A$2:$A$4,Calibration!$B$2:$B$4,C74)</f>
        <v>470.5780505519914</v>
      </c>
      <c r="K74" s="2">
        <f>TREND(Calibration!$A$2:$A$4,Calibration!$C$2:$C$4,E74)</f>
        <v>493.17375922666656</v>
      </c>
      <c r="L74" s="2">
        <f>TREND(Calibration!$A$2:$A$4,Calibration!$D$2:$D$4,G74)</f>
        <v>617.8735540485867</v>
      </c>
    </row>
    <row r="75" spans="1:12" x14ac:dyDescent="0.25">
      <c r="A75">
        <v>365085</v>
      </c>
      <c r="B75">
        <v>14.75300026</v>
      </c>
      <c r="C75">
        <v>0.71340000999999997</v>
      </c>
      <c r="D75">
        <v>354.45498657000002</v>
      </c>
      <c r="E75">
        <v>1.26049995</v>
      </c>
      <c r="F75">
        <v>9.9000003020963209E+37</v>
      </c>
      <c r="G75">
        <v>1.6050000200000001</v>
      </c>
      <c r="H75">
        <v>9.9000003020963209E+37</v>
      </c>
      <c r="J75" s="2">
        <f>TREND(Calibration!$A$2:$A$4,Calibration!$B$2:$B$4,C75)</f>
        <v>471.56180994278651</v>
      </c>
      <c r="K75" s="2">
        <f>TREND(Calibration!$A$2:$A$4,Calibration!$C$2:$C$4,E75)</f>
        <v>495.34034071362714</v>
      </c>
      <c r="L75" s="2">
        <f>TREND(Calibration!$A$2:$A$4,Calibration!$D$2:$D$4,G75)</f>
        <v>617.66666971466759</v>
      </c>
    </row>
    <row r="76" spans="1:12" x14ac:dyDescent="0.25">
      <c r="A76">
        <v>370086</v>
      </c>
      <c r="B76">
        <v>14.72000027</v>
      </c>
      <c r="C76">
        <v>0.71120000000000005</v>
      </c>
      <c r="D76">
        <v>501.27801513999998</v>
      </c>
      <c r="E76">
        <v>1.29449999</v>
      </c>
      <c r="F76">
        <v>1290.80200195</v>
      </c>
      <c r="G76">
        <v>1.6142000000000001</v>
      </c>
      <c r="H76">
        <v>9.9000003020963209E+37</v>
      </c>
      <c r="J76" s="2">
        <f>TREND(Calibration!$A$2:$A$4,Calibration!$B$2:$B$4,C76)</f>
        <v>470.20915999413359</v>
      </c>
      <c r="K76" s="2">
        <f>TREND(Calibration!$A$2:$A$4,Calibration!$C$2:$C$4,E76)</f>
        <v>508.98194732775994</v>
      </c>
      <c r="L76" s="2">
        <f>TREND(Calibration!$A$2:$A$4,Calibration!$D$2:$D$4,G76)</f>
        <v>621.47363774084909</v>
      </c>
    </row>
    <row r="77" spans="1:12" x14ac:dyDescent="0.25">
      <c r="A77">
        <v>375087</v>
      </c>
      <c r="B77">
        <v>14.65499973</v>
      </c>
      <c r="C77">
        <v>0.70910001</v>
      </c>
      <c r="D77">
        <v>1035.0739746100001</v>
      </c>
      <c r="E77">
        <v>1.2632000400000001</v>
      </c>
      <c r="F77">
        <v>1166.3380127</v>
      </c>
      <c r="G77">
        <v>1.61360002</v>
      </c>
      <c r="H77">
        <v>9.9000003020963209E+37</v>
      </c>
      <c r="J77" s="2">
        <f>TREND(Calibration!$A$2:$A$4,Calibration!$B$2:$B$4,C77)</f>
        <v>468.91800615134576</v>
      </c>
      <c r="K77" s="2">
        <f>TREND(Calibration!$A$2:$A$4,Calibration!$C$2:$C$4,E77)</f>
        <v>496.42367960389771</v>
      </c>
      <c r="L77" s="2">
        <f>TREND(Calibration!$A$2:$A$4,Calibration!$D$2:$D$4,G77)</f>
        <v>621.22536495369638</v>
      </c>
    </row>
    <row r="78" spans="1:12" x14ac:dyDescent="0.25">
      <c r="A78">
        <v>380086</v>
      </c>
      <c r="B78">
        <v>14.60400009</v>
      </c>
      <c r="C78">
        <v>0.70639998000000004</v>
      </c>
      <c r="D78">
        <v>286.96499634000003</v>
      </c>
      <c r="E78">
        <v>1.25450003</v>
      </c>
      <c r="F78">
        <v>1019.36999512</v>
      </c>
      <c r="G78">
        <v>1.61150002</v>
      </c>
      <c r="H78">
        <v>9.9000003020963209E+37</v>
      </c>
      <c r="J78" s="2">
        <f>TREND(Calibration!$A$2:$A$4,Calibration!$B$2:$B$4,C78)</f>
        <v>467.25792486041462</v>
      </c>
      <c r="K78" s="2">
        <f>TREND(Calibration!$A$2:$A$4,Calibration!$C$2:$C$4,E78)</f>
        <v>492.93303329998093</v>
      </c>
      <c r="L78" s="2">
        <f>TREND(Calibration!$A$2:$A$4,Calibration!$D$2:$D$4,G78)</f>
        <v>620.35638123253818</v>
      </c>
    </row>
    <row r="79" spans="1:12" x14ac:dyDescent="0.25">
      <c r="A79">
        <v>385087</v>
      </c>
      <c r="B79">
        <v>14.63700008</v>
      </c>
      <c r="C79">
        <v>0.70150000000000001</v>
      </c>
      <c r="D79">
        <v>178.71800232000001</v>
      </c>
      <c r="E79">
        <v>1.25339997</v>
      </c>
      <c r="F79">
        <v>9.9000003020963209E+37</v>
      </c>
      <c r="G79">
        <v>1.61469996</v>
      </c>
      <c r="H79">
        <v>9.9000003020963209E+37</v>
      </c>
      <c r="J79" s="2">
        <f>TREND(Calibration!$A$2:$A$4,Calibration!$B$2:$B$4,C79)</f>
        <v>464.24523051111601</v>
      </c>
      <c r="K79" s="2">
        <f>TREND(Calibration!$A$2:$A$4,Calibration!$C$2:$C$4,E79)</f>
        <v>492.49166364947632</v>
      </c>
      <c r="L79" s="2">
        <f>TREND(Calibration!$A$2:$A$4,Calibration!$D$2:$D$4,G79)</f>
        <v>621.68052207476819</v>
      </c>
    </row>
    <row r="80" spans="1:12" x14ac:dyDescent="0.25">
      <c r="A80">
        <v>390100</v>
      </c>
      <c r="B80">
        <v>14.63700008</v>
      </c>
      <c r="C80">
        <v>0.69880003000000002</v>
      </c>
      <c r="D80">
        <v>618.11798095999995</v>
      </c>
      <c r="E80">
        <v>1.2706999800000001</v>
      </c>
      <c r="F80">
        <v>9.9000003020963209E+37</v>
      </c>
      <c r="G80">
        <v>1.61150002</v>
      </c>
      <c r="H80">
        <v>9.9000003020963209E+37</v>
      </c>
      <c r="J80" s="2">
        <f>TREND(Calibration!$A$2:$A$4,Calibration!$B$2:$B$4,C80)</f>
        <v>462.58518611047037</v>
      </c>
      <c r="K80" s="2">
        <f>TREND(Calibration!$A$2:$A$4,Calibration!$C$2:$C$4,E80)</f>
        <v>499.43282991988553</v>
      </c>
      <c r="L80" s="2">
        <f>TREND(Calibration!$A$2:$A$4,Calibration!$D$2:$D$4,G80)</f>
        <v>620.35638123253818</v>
      </c>
    </row>
    <row r="81" spans="1:12" x14ac:dyDescent="0.25">
      <c r="A81">
        <v>395087</v>
      </c>
      <c r="B81">
        <v>14.623999599999999</v>
      </c>
      <c r="C81">
        <v>0.69340002999999995</v>
      </c>
      <c r="D81">
        <v>9.9000003020963209E+37</v>
      </c>
      <c r="E81">
        <v>1.28530002</v>
      </c>
      <c r="F81">
        <v>459.87701415999999</v>
      </c>
      <c r="G81">
        <v>1.6119999899999999</v>
      </c>
      <c r="H81">
        <v>9.9000003020963209E+37</v>
      </c>
      <c r="J81" s="2">
        <f>TREND(Calibration!$A$2:$A$4,Calibration!$B$2:$B$4,C81)</f>
        <v>459.26506041889354</v>
      </c>
      <c r="K81" s="2">
        <f>TREND(Calibration!$A$2:$A$4,Calibration!$C$2:$C$4,E81)</f>
        <v>505.2907054468144</v>
      </c>
      <c r="L81" s="2">
        <f>TREND(Calibration!$A$2:$A$4,Calibration!$D$2:$D$4,G81)</f>
        <v>620.56326970447503</v>
      </c>
    </row>
    <row r="82" spans="1:12" x14ac:dyDescent="0.25">
      <c r="A82">
        <v>400086</v>
      </c>
      <c r="B82">
        <v>14.727000240000001</v>
      </c>
      <c r="C82">
        <v>0.68049996999999995</v>
      </c>
      <c r="D82">
        <v>947.86199951000003</v>
      </c>
      <c r="E82">
        <v>1.33070004</v>
      </c>
      <c r="F82">
        <v>453.54699706999997</v>
      </c>
      <c r="G82">
        <v>1.6119999899999999</v>
      </c>
      <c r="H82">
        <v>9.9000003020963209E+37</v>
      </c>
      <c r="J82" s="2">
        <f>TREND(Calibration!$A$2:$A$4,Calibration!$B$2:$B$4,C82)</f>
        <v>451.33361215428579</v>
      </c>
      <c r="K82" s="2">
        <f>TREND(Calibration!$A$2:$A$4,Calibration!$C$2:$C$4,E82)</f>
        <v>523.50624910834426</v>
      </c>
      <c r="L82" s="2">
        <f>TREND(Calibration!$A$2:$A$4,Calibration!$D$2:$D$4,G82)</f>
        <v>620.56326970447503</v>
      </c>
    </row>
    <row r="83" spans="1:12" x14ac:dyDescent="0.25">
      <c r="A83">
        <v>405086</v>
      </c>
      <c r="B83">
        <v>14.727000240000001</v>
      </c>
      <c r="C83">
        <v>0.68049996999999995</v>
      </c>
      <c r="D83">
        <v>1236.88793945</v>
      </c>
      <c r="E83">
        <v>1.3199000400000001</v>
      </c>
      <c r="F83">
        <v>415.13299561000002</v>
      </c>
      <c r="G83">
        <v>1.60720003</v>
      </c>
      <c r="H83">
        <v>9.9000003020963209E+37</v>
      </c>
      <c r="J83" s="2">
        <f>TREND(Calibration!$A$2:$A$4,Calibration!$B$2:$B$4,C83)</f>
        <v>451.33361215428579</v>
      </c>
      <c r="K83" s="2">
        <f>TREND(Calibration!$A$2:$A$4,Calibration!$C$2:$C$4,E83)</f>
        <v>519.17303798763282</v>
      </c>
      <c r="L83" s="2">
        <f>TREND(Calibration!$A$2:$A$4,Calibration!$D$2:$D$4,G83)</f>
        <v>618.57703775104142</v>
      </c>
    </row>
    <row r="84" spans="1:12" x14ac:dyDescent="0.25">
      <c r="A84">
        <v>410087</v>
      </c>
      <c r="B84">
        <v>14.64299965</v>
      </c>
      <c r="C84">
        <v>0.67779999999999996</v>
      </c>
      <c r="D84">
        <v>882.10699463000003</v>
      </c>
      <c r="E84">
        <v>1.3365999500000001</v>
      </c>
      <c r="F84">
        <v>227.8809967</v>
      </c>
      <c r="G84">
        <v>1.60720003</v>
      </c>
      <c r="H84">
        <v>9.9000003020963209E+37</v>
      </c>
      <c r="J84" s="2">
        <f>TREND(Calibration!$A$2:$A$4,Calibration!$B$2:$B$4,C84)</f>
        <v>449.6735677536401</v>
      </c>
      <c r="K84" s="2">
        <f>TREND(Calibration!$A$2:$A$4,Calibration!$C$2:$C$4,E84)</f>
        <v>525.87343018456625</v>
      </c>
      <c r="L84" s="2">
        <f>TREND(Calibration!$A$2:$A$4,Calibration!$D$2:$D$4,G84)</f>
        <v>618.57703775104142</v>
      </c>
    </row>
    <row r="85" spans="1:12" x14ac:dyDescent="0.25">
      <c r="A85">
        <v>415099</v>
      </c>
      <c r="B85">
        <v>14.59500027</v>
      </c>
      <c r="C85">
        <v>0.67339998000000001</v>
      </c>
      <c r="D85">
        <v>9.9000003020963209E+37</v>
      </c>
      <c r="E85">
        <v>1.3674000500000001</v>
      </c>
      <c r="F85">
        <v>489.14898682</v>
      </c>
      <c r="G85">
        <v>1.60230005</v>
      </c>
      <c r="H85">
        <v>9.9000003020963209E+37</v>
      </c>
      <c r="J85" s="2">
        <f>TREND(Calibration!$A$2:$A$4,Calibration!$B$2:$B$4,C85)</f>
        <v>446.96826785633431</v>
      </c>
      <c r="K85" s="2">
        <f>TREND(Calibration!$A$2:$A$4,Calibration!$C$2:$C$4,E85)</f>
        <v>538.23114646595741</v>
      </c>
      <c r="L85" s="2">
        <f>TREND(Calibration!$A$2:$A$4,Calibration!$D$2:$D$4,G85)</f>
        <v>616.54941734437432</v>
      </c>
    </row>
    <row r="86" spans="1:12" x14ac:dyDescent="0.25">
      <c r="A86">
        <v>420087</v>
      </c>
      <c r="B86">
        <v>14.5340004</v>
      </c>
      <c r="C86">
        <v>0.67400002000000003</v>
      </c>
      <c r="D86">
        <v>758.60601807</v>
      </c>
      <c r="E86">
        <v>1.38030005</v>
      </c>
      <c r="F86">
        <v>735.69201659999999</v>
      </c>
      <c r="G86">
        <v>1.6001000400000001</v>
      </c>
      <c r="H86">
        <v>9.9000003020963209E+37</v>
      </c>
      <c r="J86" s="2">
        <f>TREND(Calibration!$A$2:$A$4,Calibration!$B$2:$B$4,C86)</f>
        <v>447.33719530447758</v>
      </c>
      <c r="K86" s="2">
        <f>TREND(Calibration!$A$2:$A$4,Calibration!$C$2:$C$4,E86)</f>
        <v>543.40692641569615</v>
      </c>
      <c r="L86" s="2">
        <f>TREND(Calibration!$A$2:$A$4,Calibration!$D$2:$D$4,G86)</f>
        <v>615.63904930800049</v>
      </c>
    </row>
    <row r="87" spans="1:12" x14ac:dyDescent="0.25">
      <c r="A87">
        <v>425086</v>
      </c>
      <c r="B87">
        <v>14.477999690000001</v>
      </c>
      <c r="C87">
        <v>0.67449999000000005</v>
      </c>
      <c r="D87">
        <v>1000.70202637</v>
      </c>
      <c r="E87">
        <v>1.3301000599999999</v>
      </c>
      <c r="F87">
        <v>688.63000488</v>
      </c>
      <c r="G87">
        <v>1.60230005</v>
      </c>
      <c r="H87">
        <v>1290.0100097699999</v>
      </c>
      <c r="J87" s="2">
        <f>TREND(Calibration!$A$2:$A$4,Calibration!$B$2:$B$4,C87)</f>
        <v>447.6445959048512</v>
      </c>
      <c r="K87" s="2">
        <f>TREND(Calibration!$A$2:$A$4,Calibration!$C$2:$C$4,E87)</f>
        <v>523.26552318165864</v>
      </c>
      <c r="L87" s="2">
        <f>TREND(Calibration!$A$2:$A$4,Calibration!$D$2:$D$4,G87)</f>
        <v>616.54941734437432</v>
      </c>
    </row>
    <row r="88" spans="1:12" x14ac:dyDescent="0.25">
      <c r="A88">
        <v>430086</v>
      </c>
      <c r="B88">
        <v>14.39299965</v>
      </c>
      <c r="C88">
        <v>0.67669999999999997</v>
      </c>
      <c r="D88">
        <v>1021.60400391</v>
      </c>
      <c r="E88">
        <v>1.2971999599999999</v>
      </c>
      <c r="F88">
        <v>641.63702393000005</v>
      </c>
      <c r="G88">
        <v>1.6099000000000001</v>
      </c>
      <c r="H88">
        <v>9.9000003020963209E+37</v>
      </c>
      <c r="J88" s="2">
        <f>TREND(Calibration!$A$2:$A$4,Calibration!$B$2:$B$4,C88)</f>
        <v>448.99724585350413</v>
      </c>
      <c r="K88" s="2">
        <f>TREND(Calibration!$A$2:$A$4,Calibration!$C$2:$C$4,E88)</f>
        <v>510.06523807124029</v>
      </c>
      <c r="L88" s="2">
        <f>TREND(Calibration!$A$2:$A$4,Calibration!$D$2:$D$4,G88)</f>
        <v>619.69429012133457</v>
      </c>
    </row>
    <row r="89" spans="1:12" x14ac:dyDescent="0.25">
      <c r="A89">
        <v>435087</v>
      </c>
      <c r="B89">
        <v>14.31200027</v>
      </c>
      <c r="C89">
        <v>0.67940003000000004</v>
      </c>
      <c r="D89">
        <v>9.9000003020963209E+37</v>
      </c>
      <c r="E89">
        <v>1.3495999599999999</v>
      </c>
      <c r="F89">
        <v>66.475997919999998</v>
      </c>
      <c r="G89">
        <v>1.61150002</v>
      </c>
      <c r="H89">
        <v>9.9000003020963209E+37</v>
      </c>
      <c r="J89" s="2">
        <f>TREND(Calibration!$A$2:$A$4,Calibration!$B$2:$B$4,C89)</f>
        <v>450.65732714443527</v>
      </c>
      <c r="K89" s="2">
        <f>TREND(Calibration!$A$2:$A$4,Calibration!$C$2:$C$4,E89)</f>
        <v>531.08933647172921</v>
      </c>
      <c r="L89" s="2">
        <f>TREND(Calibration!$A$2:$A$4,Calibration!$D$2:$D$4,G89)</f>
        <v>620.35638123253818</v>
      </c>
    </row>
    <row r="90" spans="1:12" x14ac:dyDescent="0.25">
      <c r="A90">
        <v>440087</v>
      </c>
      <c r="B90">
        <v>14.37300014</v>
      </c>
      <c r="C90">
        <v>0.68640000000000001</v>
      </c>
      <c r="D90">
        <v>577.45397949000005</v>
      </c>
      <c r="E90">
        <v>1.29990005</v>
      </c>
      <c r="F90">
        <v>900.05102538999995</v>
      </c>
      <c r="G90">
        <v>1.61899996</v>
      </c>
      <c r="H90">
        <v>1205.3819580100001</v>
      </c>
      <c r="J90" s="2">
        <f>TREND(Calibration!$A$2:$A$4,Calibration!$B$2:$B$4,C90)</f>
        <v>454.96117533652171</v>
      </c>
      <c r="K90" s="2">
        <f>TREND(Calibration!$A$2:$A$4,Calibration!$C$2:$C$4,E90)</f>
        <v>511.1485769615108</v>
      </c>
      <c r="L90" s="2">
        <f>TREND(Calibration!$A$2:$A$4,Calibration!$D$2:$D$4,G90)</f>
        <v>623.45986969428259</v>
      </c>
    </row>
    <row r="91" spans="1:12" x14ac:dyDescent="0.25">
      <c r="A91">
        <v>445086</v>
      </c>
      <c r="B91">
        <v>14.32299995</v>
      </c>
      <c r="C91">
        <v>0.68690001999999994</v>
      </c>
      <c r="D91">
        <v>976.72900390999996</v>
      </c>
      <c r="E91">
        <v>1.3047000200000001</v>
      </c>
      <c r="F91">
        <v>726.02600098000005</v>
      </c>
      <c r="G91">
        <v>1.625</v>
      </c>
      <c r="H91">
        <v>9.9000003020963209E+37</v>
      </c>
      <c r="J91" s="2">
        <f>TREND(Calibration!$A$2:$A$4,Calibration!$B$2:$B$4,C91)</f>
        <v>455.26860667879981</v>
      </c>
      <c r="K91" s="2">
        <f>TREND(Calibration!$A$2:$A$4,Calibration!$C$2:$C$4,E91)</f>
        <v>513.07443653401833</v>
      </c>
      <c r="L91" s="2">
        <f>TREND(Calibration!$A$2:$A$4,Calibration!$D$2:$D$4,G91)</f>
        <v>625.94269687823407</v>
      </c>
    </row>
    <row r="92" spans="1:12" x14ac:dyDescent="0.25">
      <c r="A92">
        <v>450087</v>
      </c>
      <c r="B92">
        <v>14.420000079999999</v>
      </c>
      <c r="C92">
        <v>0.68800002000000005</v>
      </c>
      <c r="D92">
        <v>999.34301758000004</v>
      </c>
      <c r="E92">
        <v>1.30369997</v>
      </c>
      <c r="F92">
        <v>1221.5109863299999</v>
      </c>
      <c r="G92">
        <v>1.6180000299999999</v>
      </c>
      <c r="H92">
        <v>9.9000003020963209E+37</v>
      </c>
      <c r="J92" s="2">
        <f>TREND(Calibration!$A$2:$A$4,Calibration!$B$2:$B$4,C92)</f>
        <v>455.9449285789359</v>
      </c>
      <c r="K92" s="2">
        <f>TREND(Calibration!$A$2:$A$4,Calibration!$C$2:$C$4,E92)</f>
        <v>512.67319322093806</v>
      </c>
      <c r="L92" s="2">
        <f>TREND(Calibration!$A$2:$A$4,Calibration!$D$2:$D$4,G92)</f>
        <v>623.04609688842652</v>
      </c>
    </row>
    <row r="93" spans="1:12" x14ac:dyDescent="0.25">
      <c r="A93">
        <v>455086</v>
      </c>
      <c r="B93">
        <v>14.416000370000001</v>
      </c>
      <c r="C93">
        <v>0.68640000000000001</v>
      </c>
      <c r="D93">
        <v>1345.7910156200001</v>
      </c>
      <c r="E93">
        <v>1.2740000499999999</v>
      </c>
      <c r="F93">
        <v>1132.2419433600001</v>
      </c>
      <c r="G93">
        <v>1.6131000499999999</v>
      </c>
      <c r="H93">
        <v>9.9000003020963209E+37</v>
      </c>
      <c r="J93" s="2">
        <f>TREND(Calibration!$A$2:$A$4,Calibration!$B$2:$B$4,C93)</f>
        <v>454.96117533652171</v>
      </c>
      <c r="K93" s="2">
        <f>TREND(Calibration!$A$2:$A$4,Calibration!$C$2:$C$4,E93)</f>
        <v>500.75689473684162</v>
      </c>
      <c r="L93" s="2">
        <f>TREND(Calibration!$A$2:$A$4,Calibration!$D$2:$D$4,G93)</f>
        <v>621.01847648175942</v>
      </c>
    </row>
    <row r="94" spans="1:12" x14ac:dyDescent="0.25">
      <c r="A94">
        <v>460086</v>
      </c>
      <c r="B94">
        <v>14.480999949999999</v>
      </c>
      <c r="C94">
        <v>0.68589997000000003</v>
      </c>
      <c r="D94">
        <v>807.92797852000001</v>
      </c>
      <c r="E94">
        <v>1.26259995</v>
      </c>
      <c r="F94">
        <v>9.9000003020963209E+37</v>
      </c>
      <c r="G94">
        <v>1.6060999600000001</v>
      </c>
      <c r="H94">
        <v>1211.4289550799999</v>
      </c>
      <c r="J94" s="2">
        <f>TREND(Calibration!$A$2:$A$4,Calibration!$B$2:$B$4,C94)</f>
        <v>454.65373784586262</v>
      </c>
      <c r="K94" s="2">
        <f>TREND(Calibration!$A$2:$A$4,Calibration!$C$2:$C$4,E94)</f>
        <v>496.18290954265439</v>
      </c>
      <c r="L94" s="2">
        <f>TREND(Calibration!$A$2:$A$4,Calibration!$D$2:$D$4,G94)</f>
        <v>618.12182683573928</v>
      </c>
    </row>
    <row r="95" spans="1:12" x14ac:dyDescent="0.25">
      <c r="A95">
        <v>465086</v>
      </c>
      <c r="B95">
        <v>14.51399994</v>
      </c>
      <c r="C95">
        <v>0.68589997000000003</v>
      </c>
      <c r="D95">
        <v>718.66400146000001</v>
      </c>
      <c r="E95">
        <v>1.3085000499999999</v>
      </c>
      <c r="F95">
        <v>9.9000003020963209E+37</v>
      </c>
      <c r="G95">
        <v>1.6007000199999999</v>
      </c>
      <c r="H95">
        <v>9.9000003020963209E+37</v>
      </c>
      <c r="J95" s="2">
        <f>TREND(Calibration!$A$2:$A$4,Calibration!$B$2:$B$4,C95)</f>
        <v>454.65373784586262</v>
      </c>
      <c r="K95" s="2">
        <f>TREND(Calibration!$A$2:$A$4,Calibration!$C$2:$C$4,E95)</f>
        <v>514.59909692800318</v>
      </c>
      <c r="L95" s="2">
        <f>TREND(Calibration!$A$2:$A$4,Calibration!$D$2:$D$4,G95)</f>
        <v>615.88732209515297</v>
      </c>
    </row>
    <row r="96" spans="1:12" x14ac:dyDescent="0.25">
      <c r="A96">
        <v>470087</v>
      </c>
      <c r="B96">
        <v>14.57900047</v>
      </c>
      <c r="C96">
        <v>0.67400002000000003</v>
      </c>
      <c r="D96">
        <v>876.47601318</v>
      </c>
      <c r="E96">
        <v>1.2793999899999999</v>
      </c>
      <c r="F96">
        <v>979.15802001999998</v>
      </c>
      <c r="G96">
        <v>1.5942000199999999</v>
      </c>
      <c r="H96">
        <v>9.9000003020963209E+37</v>
      </c>
      <c r="J96" s="2">
        <f>TREND(Calibration!$A$2:$A$4,Calibration!$B$2:$B$4,C96)</f>
        <v>447.33719530447758</v>
      </c>
      <c r="K96" s="2">
        <f>TREND(Calibration!$A$2:$A$4,Calibration!$C$2:$C$4,E96)</f>
        <v>502.92347622380225</v>
      </c>
      <c r="L96" s="2">
        <f>TREND(Calibration!$A$2:$A$4,Calibration!$D$2:$D$4,G96)</f>
        <v>613.19761057728238</v>
      </c>
    </row>
    <row r="97" spans="1:12" x14ac:dyDescent="0.25">
      <c r="A97">
        <v>475087</v>
      </c>
      <c r="B97">
        <v>14.588999749999999</v>
      </c>
      <c r="C97">
        <v>0.67830002</v>
      </c>
      <c r="D97">
        <v>316.08599853999999</v>
      </c>
      <c r="E97">
        <v>1.31719995</v>
      </c>
      <c r="F97">
        <v>9.9000003020963209E+37</v>
      </c>
      <c r="G97">
        <v>1.5958000400000001</v>
      </c>
      <c r="H97">
        <v>1089.5</v>
      </c>
      <c r="J97" s="2">
        <f>TREND(Calibration!$A$2:$A$4,Calibration!$B$2:$B$4,C97)</f>
        <v>449.98099909591832</v>
      </c>
      <c r="K97" s="2">
        <f>TREND(Calibration!$A$2:$A$4,Calibration!$C$2:$C$4,E97)</f>
        <v>518.08969909736231</v>
      </c>
      <c r="L97" s="2">
        <f>TREND(Calibration!$A$2:$A$4,Calibration!$D$2:$D$4,G97)</f>
        <v>613.85970168848598</v>
      </c>
    </row>
    <row r="98" spans="1:12" x14ac:dyDescent="0.25">
      <c r="A98">
        <v>480086</v>
      </c>
      <c r="B98">
        <v>14.59200001</v>
      </c>
      <c r="C98">
        <v>0.66799998000000005</v>
      </c>
      <c r="D98">
        <v>997.67401123000002</v>
      </c>
      <c r="E98">
        <v>1.2798999499999999</v>
      </c>
      <c r="F98">
        <v>942.08502196999996</v>
      </c>
      <c r="G98">
        <v>1.59689999</v>
      </c>
      <c r="H98">
        <v>9.9000003020963209E+37</v>
      </c>
      <c r="J98" s="2">
        <f>TREND(Calibration!$A$2:$A$4,Calibration!$B$2:$B$4,C98)</f>
        <v>443.64814216475753</v>
      </c>
      <c r="K98" s="2">
        <f>TREND(Calibration!$A$2:$A$4,Calibration!$C$2:$C$4,E98)</f>
        <v>503.12407180083096</v>
      </c>
      <c r="L98" s="2">
        <f>TREND(Calibration!$A$2:$A$4,Calibration!$D$2:$D$4,G98)</f>
        <v>614.31486294757553</v>
      </c>
    </row>
    <row r="99" spans="1:12" x14ac:dyDescent="0.25">
      <c r="A99">
        <v>485086</v>
      </c>
      <c r="B99">
        <v>14.623999599999999</v>
      </c>
      <c r="C99">
        <v>0.67559999000000004</v>
      </c>
      <c r="D99">
        <v>475.89498901000002</v>
      </c>
      <c r="E99">
        <v>1.2620999799999999</v>
      </c>
      <c r="F99">
        <v>1326.51501465</v>
      </c>
      <c r="G99">
        <v>1.6001000400000001</v>
      </c>
      <c r="H99">
        <v>9.9000003020963209E+37</v>
      </c>
      <c r="J99" s="2">
        <f>TREND(Calibration!$A$2:$A$4,Calibration!$B$2:$B$4,C99)</f>
        <v>448.32091780498723</v>
      </c>
      <c r="K99" s="2">
        <f>TREND(Calibration!$A$2:$A$4,Calibration!$C$2:$C$4,E99)</f>
        <v>495.98230995339304</v>
      </c>
      <c r="L99" s="2">
        <f>TREND(Calibration!$A$2:$A$4,Calibration!$D$2:$D$4,G99)</f>
        <v>615.63904930800049</v>
      </c>
    </row>
    <row r="100" spans="1:12" x14ac:dyDescent="0.25">
      <c r="A100">
        <v>490086</v>
      </c>
      <c r="B100">
        <v>14.71800041</v>
      </c>
      <c r="C100">
        <v>0.67510002999999996</v>
      </c>
      <c r="D100">
        <v>390.44601440000002</v>
      </c>
      <c r="E100">
        <v>1.32360005</v>
      </c>
      <c r="F100">
        <v>9.9000003020963209E+37</v>
      </c>
      <c r="G100">
        <v>1.6093000200000001</v>
      </c>
      <c r="H100">
        <v>9.9000003020963209E+37</v>
      </c>
      <c r="J100" s="2">
        <f>TREND(Calibration!$A$2:$A$4,Calibration!$B$2:$B$4,C100)</f>
        <v>448.01352335299447</v>
      </c>
      <c r="K100" s="2">
        <f>TREND(Calibration!$A$2:$A$4,Calibration!$C$2:$C$4,E100)</f>
        <v>520.65756803196098</v>
      </c>
      <c r="L100" s="2">
        <f>TREND(Calibration!$A$2:$A$4,Calibration!$D$2:$D$4,G100)</f>
        <v>619.44601733418199</v>
      </c>
    </row>
    <row r="101" spans="1:12" x14ac:dyDescent="0.25">
      <c r="A101">
        <v>495085</v>
      </c>
      <c r="B101">
        <v>14.80799961</v>
      </c>
      <c r="C101">
        <v>0.67400002000000003</v>
      </c>
      <c r="D101">
        <v>542.37097168000003</v>
      </c>
      <c r="E101">
        <v>1.35169995</v>
      </c>
      <c r="F101">
        <v>1125.6590576200001</v>
      </c>
      <c r="G101">
        <v>1.6174000500000001</v>
      </c>
      <c r="H101">
        <v>9.9000003020963209E+37</v>
      </c>
      <c r="J101" s="2">
        <f>TREND(Calibration!$A$2:$A$4,Calibration!$B$2:$B$4,C101)</f>
        <v>447.33719530447758</v>
      </c>
      <c r="K101" s="2">
        <f>TREND(Calibration!$A$2:$A$4,Calibration!$C$2:$C$4,E101)</f>
        <v>531.93190128852393</v>
      </c>
      <c r="L101" s="2">
        <f>TREND(Calibration!$A$2:$A$4,Calibration!$D$2:$D$4,G101)</f>
        <v>622.79782410127393</v>
      </c>
    </row>
    <row r="102" spans="1:12" x14ac:dyDescent="0.25">
      <c r="A102">
        <v>500084</v>
      </c>
      <c r="B102">
        <v>14.86699963</v>
      </c>
      <c r="C102">
        <v>0.67669999999999997</v>
      </c>
      <c r="D102">
        <v>146.13200377999999</v>
      </c>
      <c r="E102">
        <v>1.3442000199999999</v>
      </c>
      <c r="F102">
        <v>9.9000003020963209E+37</v>
      </c>
      <c r="G102">
        <v>1.6184999900000001</v>
      </c>
      <c r="H102">
        <v>1172.87402344</v>
      </c>
      <c r="J102" s="2">
        <f>TREND(Calibration!$A$2:$A$4,Calibration!$B$2:$B$4,C102)</f>
        <v>448.99724585350413</v>
      </c>
      <c r="K102" s="2">
        <f>TREND(Calibration!$A$2:$A$4,Calibration!$C$2:$C$4,E102)</f>
        <v>528.92275498476852</v>
      </c>
      <c r="L102" s="2">
        <f>TREND(Calibration!$A$2:$A$4,Calibration!$D$2:$D$4,G102)</f>
        <v>623.25298122234574</v>
      </c>
    </row>
    <row r="103" spans="1:12" x14ac:dyDescent="0.25">
      <c r="A103">
        <v>505085</v>
      </c>
      <c r="B103">
        <v>14.76399994</v>
      </c>
      <c r="C103">
        <v>0.67129998999999996</v>
      </c>
      <c r="D103">
        <v>1156.33203125</v>
      </c>
      <c r="E103">
        <v>1.2879999900000001</v>
      </c>
      <c r="F103">
        <v>979.17602538999995</v>
      </c>
      <c r="G103">
        <v>1.61469996</v>
      </c>
      <c r="H103">
        <v>9.9000003020963209E+37</v>
      </c>
      <c r="J103" s="2">
        <f>TREND(Calibration!$A$2:$A$4,Calibration!$B$2:$B$4,C103)</f>
        <v>445.67711401354643</v>
      </c>
      <c r="K103" s="2">
        <f>TREND(Calibration!$A$2:$A$4,Calibration!$C$2:$C$4,E103)</f>
        <v>506.37399619029475</v>
      </c>
      <c r="L103" s="2">
        <f>TREND(Calibration!$A$2:$A$4,Calibration!$D$2:$D$4,G103)</f>
        <v>621.68052207476819</v>
      </c>
    </row>
    <row r="104" spans="1:12" x14ac:dyDescent="0.25">
      <c r="A104">
        <v>510084</v>
      </c>
      <c r="B104">
        <v>14.76299953</v>
      </c>
      <c r="C104">
        <v>0.65780002000000004</v>
      </c>
      <c r="D104">
        <v>679.47998046999999</v>
      </c>
      <c r="E104">
        <v>1.25129998</v>
      </c>
      <c r="F104">
        <v>850.26599121000004</v>
      </c>
      <c r="G104">
        <v>1.61469996</v>
      </c>
      <c r="H104">
        <v>9.9000003020963209E+37</v>
      </c>
      <c r="J104" s="2">
        <f>TREND(Calibration!$A$2:$A$4,Calibration!$B$2:$B$4,C104)</f>
        <v>437.37681822974724</v>
      </c>
      <c r="K104" s="2">
        <f>TREND(Calibration!$A$2:$A$4,Calibration!$C$2:$C$4,E104)</f>
        <v>491.6490988326816</v>
      </c>
      <c r="L104" s="2">
        <f>TREND(Calibration!$A$2:$A$4,Calibration!$D$2:$D$4,G104)</f>
        <v>621.68052207476819</v>
      </c>
    </row>
    <row r="105" spans="1:12" x14ac:dyDescent="0.25">
      <c r="A105">
        <v>515085</v>
      </c>
      <c r="B105">
        <v>14.70100021</v>
      </c>
      <c r="C105">
        <v>0.66210002000000001</v>
      </c>
      <c r="D105">
        <v>428.34698486000002</v>
      </c>
      <c r="E105">
        <v>1.2443000099999999</v>
      </c>
      <c r="F105">
        <v>811.73999022999999</v>
      </c>
      <c r="G105">
        <v>1.61090004</v>
      </c>
      <c r="H105">
        <v>9.9000003020963209E+37</v>
      </c>
      <c r="J105" s="2">
        <f>TREND(Calibration!$A$2:$A$4,Calibration!$B$2:$B$4,C105)</f>
        <v>440.02062202118799</v>
      </c>
      <c r="K105" s="2">
        <f>TREND(Calibration!$A$2:$A$4,Calibration!$C$2:$C$4,E105)</f>
        <v>488.84054810595501</v>
      </c>
      <c r="L105" s="2">
        <f>TREND(Calibration!$A$2:$A$4,Calibration!$D$2:$D$4,G105)</f>
        <v>620.10810844538548</v>
      </c>
    </row>
    <row r="106" spans="1:12" x14ac:dyDescent="0.25">
      <c r="A106">
        <v>520085</v>
      </c>
      <c r="B106">
        <v>14.569000239999999</v>
      </c>
      <c r="C106">
        <v>0.66320002</v>
      </c>
      <c r="D106">
        <v>488.07598876999998</v>
      </c>
      <c r="E106">
        <v>1.2490999700000001</v>
      </c>
      <c r="F106">
        <v>694.28802489999998</v>
      </c>
      <c r="G106">
        <v>1.6038999599999999</v>
      </c>
      <c r="H106">
        <v>9.9000003020963209E+37</v>
      </c>
      <c r="J106" s="2">
        <f>TREND(Calibration!$A$2:$A$4,Calibration!$B$2:$B$4,C106)</f>
        <v>440.69694392132402</v>
      </c>
      <c r="K106" s="2">
        <f>TREND(Calibration!$A$2:$A$4,Calibration!$C$2:$C$4,E106)</f>
        <v>490.76640366623013</v>
      </c>
      <c r="L106" s="2">
        <f>TREND(Calibration!$A$2:$A$4,Calibration!$D$2:$D$4,G106)</f>
        <v>617.21146293738298</v>
      </c>
    </row>
    <row r="107" spans="1:12" x14ac:dyDescent="0.25">
      <c r="A107">
        <v>525084</v>
      </c>
      <c r="B107">
        <v>14.46500015</v>
      </c>
      <c r="C107">
        <v>0.66149997999999999</v>
      </c>
      <c r="D107">
        <v>618.35198975000003</v>
      </c>
      <c r="E107">
        <v>1.2653000400000001</v>
      </c>
      <c r="F107">
        <v>646.73699951000003</v>
      </c>
      <c r="G107">
        <v>1.6081999499999999</v>
      </c>
      <c r="H107">
        <v>9.9000003020963209E+37</v>
      </c>
      <c r="J107" s="2">
        <f>TREND(Calibration!$A$2:$A$4,Calibration!$B$2:$B$4,C107)</f>
        <v>439.65169457304467</v>
      </c>
      <c r="K107" s="2">
        <f>TREND(Calibration!$A$2:$A$4,Calibration!$C$2:$C$4,E107)</f>
        <v>497.26624843292495</v>
      </c>
      <c r="L107" s="2">
        <f>TREND(Calibration!$A$2:$A$4,Calibration!$D$2:$D$4,G107)</f>
        <v>618.99080641887974</v>
      </c>
    </row>
    <row r="108" spans="1:12" x14ac:dyDescent="0.25">
      <c r="A108">
        <v>530085</v>
      </c>
      <c r="B108">
        <v>14.34200001</v>
      </c>
      <c r="C108">
        <v>0.67070001000000001</v>
      </c>
      <c r="D108">
        <v>608.73797606999995</v>
      </c>
      <c r="E108">
        <v>1.30799997</v>
      </c>
      <c r="F108">
        <v>425.52499390000003</v>
      </c>
      <c r="G108">
        <v>1.61090004</v>
      </c>
      <c r="H108">
        <v>9.9000003020963209E+37</v>
      </c>
      <c r="J108" s="2">
        <f>TREND(Calibration!$A$2:$A$4,Calibration!$B$2:$B$4,C108)</f>
        <v>445.30822345568862</v>
      </c>
      <c r="K108" s="2">
        <f>TREND(Calibration!$A$2:$A$4,Calibration!$C$2:$C$4,E108)</f>
        <v>514.39845320418419</v>
      </c>
      <c r="L108" s="2">
        <f>TREND(Calibration!$A$2:$A$4,Calibration!$D$2:$D$4,G108)</f>
        <v>620.10810844538548</v>
      </c>
    </row>
    <row r="109" spans="1:12" x14ac:dyDescent="0.25">
      <c r="A109">
        <v>535085</v>
      </c>
      <c r="B109">
        <v>14.27099991</v>
      </c>
      <c r="C109">
        <v>0.67339998000000001</v>
      </c>
      <c r="D109">
        <v>651.39001465000001</v>
      </c>
      <c r="E109">
        <v>1.3809000300000001</v>
      </c>
      <c r="F109">
        <v>464.98699950999998</v>
      </c>
      <c r="G109">
        <v>1.6119999899999999</v>
      </c>
      <c r="H109">
        <v>9.9000003020963209E+37</v>
      </c>
      <c r="J109" s="2">
        <f>TREND(Calibration!$A$2:$A$4,Calibration!$B$2:$B$4,C109)</f>
        <v>446.96826785633431</v>
      </c>
      <c r="K109" s="2">
        <f>TREND(Calibration!$A$2:$A$4,Calibration!$C$2:$C$4,E109)</f>
        <v>543.64765234238166</v>
      </c>
      <c r="L109" s="2">
        <f>TREND(Calibration!$A$2:$A$4,Calibration!$D$2:$D$4,G109)</f>
        <v>620.56326970447503</v>
      </c>
    </row>
    <row r="110" spans="1:12" x14ac:dyDescent="0.25">
      <c r="A110">
        <v>540084</v>
      </c>
      <c r="B110">
        <v>14.338000299999999</v>
      </c>
      <c r="C110">
        <v>0.68049996999999995</v>
      </c>
      <c r="D110">
        <v>807.86999512</v>
      </c>
      <c r="E110">
        <v>1.4619</v>
      </c>
      <c r="F110">
        <v>653.12799071999996</v>
      </c>
      <c r="G110">
        <v>1.6119999899999999</v>
      </c>
      <c r="H110">
        <v>9.9000003020963209E+37</v>
      </c>
      <c r="J110" s="2">
        <f>TREND(Calibration!$A$2:$A$4,Calibration!$B$2:$B$4,C110)</f>
        <v>451.33361215428579</v>
      </c>
      <c r="K110" s="2">
        <f>TREND(Calibration!$A$2:$A$4,Calibration!$C$2:$C$4,E110)</f>
        <v>576.14672371102006</v>
      </c>
      <c r="L110" s="2">
        <f>TREND(Calibration!$A$2:$A$4,Calibration!$D$2:$D$4,G110)</f>
        <v>620.56326970447503</v>
      </c>
    </row>
    <row r="111" spans="1:12" x14ac:dyDescent="0.25">
      <c r="A111">
        <v>545084</v>
      </c>
      <c r="B111">
        <v>14.32900047</v>
      </c>
      <c r="C111">
        <v>0.67559999000000004</v>
      </c>
      <c r="D111">
        <v>691.11901854999996</v>
      </c>
      <c r="E111">
        <v>1.32579994</v>
      </c>
      <c r="F111">
        <v>584.30499268000005</v>
      </c>
      <c r="G111">
        <v>1.61090004</v>
      </c>
      <c r="H111">
        <v>9.9000003020963209E+37</v>
      </c>
      <c r="J111" s="2">
        <f>TREND(Calibration!$A$2:$A$4,Calibration!$B$2:$B$4,C111)</f>
        <v>448.32091780498723</v>
      </c>
      <c r="K111" s="2">
        <f>TREND(Calibration!$A$2:$A$4,Calibration!$C$2:$C$4,E111)</f>
        <v>521.54021505162223</v>
      </c>
      <c r="L111" s="2">
        <f>TREND(Calibration!$A$2:$A$4,Calibration!$D$2:$D$4,G111)</f>
        <v>620.10810844538548</v>
      </c>
    </row>
    <row r="112" spans="1:12" x14ac:dyDescent="0.25">
      <c r="A112">
        <v>550099</v>
      </c>
      <c r="B112">
        <v>14.38399982</v>
      </c>
      <c r="C112">
        <v>0.68150001999999998</v>
      </c>
      <c r="D112">
        <v>892.76098633000004</v>
      </c>
      <c r="E112">
        <v>1.2577999799999999</v>
      </c>
      <c r="F112">
        <v>611.00201416000004</v>
      </c>
      <c r="G112">
        <v>1.6066000499999999</v>
      </c>
      <c r="H112">
        <v>9.9000003020963209E+37</v>
      </c>
      <c r="J112" s="2">
        <f>TREND(Calibration!$A$2:$A$4,Calibration!$B$2:$B$4,C112)</f>
        <v>451.94848098722309</v>
      </c>
      <c r="K112" s="2">
        <f>TREND(Calibration!$A$2:$A$4,Calibration!$C$2:$C$4,E112)</f>
        <v>494.2570499701468</v>
      </c>
      <c r="L112" s="2">
        <f>TREND(Calibration!$A$2:$A$4,Calibration!$D$2:$D$4,G112)</f>
        <v>618.32876496388883</v>
      </c>
    </row>
    <row r="113" spans="1:12" x14ac:dyDescent="0.25">
      <c r="A113">
        <v>555086</v>
      </c>
      <c r="B113">
        <v>14.43299961</v>
      </c>
      <c r="C113">
        <v>0.68049996999999995</v>
      </c>
      <c r="D113">
        <v>873.68499756000006</v>
      </c>
      <c r="E113">
        <v>1.2486000100000001</v>
      </c>
      <c r="F113">
        <v>399.97900391000002</v>
      </c>
      <c r="G113">
        <v>1.6066000499999999</v>
      </c>
      <c r="H113">
        <v>9.9000003020963209E+37</v>
      </c>
      <c r="J113" s="2">
        <f>TREND(Calibration!$A$2:$A$4,Calibration!$B$2:$B$4,C113)</f>
        <v>451.33361215428579</v>
      </c>
      <c r="K113" s="2">
        <f>TREND(Calibration!$A$2:$A$4,Calibration!$C$2:$C$4,E113)</f>
        <v>490.56580808920131</v>
      </c>
      <c r="L113" s="2">
        <f>TREND(Calibration!$A$2:$A$4,Calibration!$D$2:$D$4,G113)</f>
        <v>618.32876496388883</v>
      </c>
    </row>
    <row r="114" spans="1:12" x14ac:dyDescent="0.25">
      <c r="A114">
        <v>560086</v>
      </c>
      <c r="B114">
        <v>14.49100018</v>
      </c>
      <c r="C114">
        <v>0.68099999</v>
      </c>
      <c r="D114">
        <v>847.51702881000006</v>
      </c>
      <c r="E114">
        <v>1.2394000300000001</v>
      </c>
      <c r="F114">
        <v>238.60200499999999</v>
      </c>
      <c r="G114">
        <v>1.6028000099999999</v>
      </c>
      <c r="H114">
        <v>9.9000003020963209E+37</v>
      </c>
      <c r="J114" s="2">
        <f>TREND(Calibration!$A$2:$A$4,Calibration!$B$2:$B$4,C114)</f>
        <v>451.64104349656401</v>
      </c>
      <c r="K114" s="2">
        <f>TREND(Calibration!$A$2:$A$4,Calibration!$C$2:$C$4,E114)</f>
        <v>486.87456219602331</v>
      </c>
      <c r="L114" s="2">
        <f>TREND(Calibration!$A$2:$A$4,Calibration!$D$2:$D$4,G114)</f>
        <v>616.75630167829354</v>
      </c>
    </row>
    <row r="115" spans="1:12" x14ac:dyDescent="0.25">
      <c r="A115">
        <v>565088</v>
      </c>
      <c r="B115">
        <v>14.477999690000001</v>
      </c>
      <c r="C115">
        <v>0.69069999000000004</v>
      </c>
      <c r="D115">
        <v>529.06201171999999</v>
      </c>
      <c r="E115">
        <v>1.2965999800000001</v>
      </c>
      <c r="F115">
        <v>383.32000732</v>
      </c>
      <c r="G115">
        <v>1.59909999</v>
      </c>
      <c r="H115">
        <v>9.9000003020963209E+37</v>
      </c>
      <c r="J115" s="2">
        <f>TREND(Calibration!$A$2:$A$4,Calibration!$B$2:$B$4,C115)</f>
        <v>457.60497297958159</v>
      </c>
      <c r="K115" s="2">
        <f>TREND(Calibration!$A$2:$A$4,Calibration!$C$2:$C$4,E115)</f>
        <v>509.82451214455466</v>
      </c>
      <c r="L115" s="2">
        <f>TREND(Calibration!$A$2:$A$4,Calibration!$D$2:$D$4,G115)</f>
        <v>615.22522684593173</v>
      </c>
    </row>
    <row r="116" spans="1:12" x14ac:dyDescent="0.25">
      <c r="A116">
        <v>570098</v>
      </c>
      <c r="B116">
        <v>14.510999679999999</v>
      </c>
      <c r="C116">
        <v>0.69880003000000002</v>
      </c>
      <c r="D116">
        <v>487.33801269999998</v>
      </c>
      <c r="E116">
        <v>1.2848000500000001</v>
      </c>
      <c r="F116">
        <v>965.78601074000005</v>
      </c>
      <c r="G116">
        <v>1.60230005</v>
      </c>
      <c r="H116">
        <v>1319.4689941399999</v>
      </c>
      <c r="J116" s="2">
        <f>TREND(Calibration!$A$2:$A$4,Calibration!$B$2:$B$4,C116)</f>
        <v>462.58518611047037</v>
      </c>
      <c r="K116" s="2">
        <f>TREND(Calibration!$A$2:$A$4,Calibration!$C$2:$C$4,E116)</f>
        <v>505.09010585755311</v>
      </c>
      <c r="L116" s="2">
        <f>TREND(Calibration!$A$2:$A$4,Calibration!$D$2:$D$4,G116)</f>
        <v>616.54941734437432</v>
      </c>
    </row>
    <row r="117" spans="1:12" x14ac:dyDescent="0.25">
      <c r="A117">
        <v>575086</v>
      </c>
      <c r="B117">
        <v>14.49100018</v>
      </c>
      <c r="C117">
        <v>0.70150000000000001</v>
      </c>
      <c r="D117">
        <v>963.65997314000003</v>
      </c>
      <c r="E117">
        <v>1.3387999500000001</v>
      </c>
      <c r="F117">
        <v>711.08898925999995</v>
      </c>
      <c r="G117">
        <v>1.6011999800000001</v>
      </c>
      <c r="H117">
        <v>9.9000003020963209E+37</v>
      </c>
      <c r="J117" s="2">
        <f>TREND(Calibration!$A$2:$A$4,Calibration!$B$2:$B$4,C117)</f>
        <v>464.24523051111601</v>
      </c>
      <c r="K117" s="2">
        <f>TREND(Calibration!$A$2:$A$4,Calibration!$C$2:$C$4,E117)</f>
        <v>526.75612133878519</v>
      </c>
      <c r="L117" s="2">
        <f>TREND(Calibration!$A$2:$A$4,Calibration!$D$2:$D$4,G117)</f>
        <v>616.0942064290723</v>
      </c>
    </row>
    <row r="118" spans="1:12" x14ac:dyDescent="0.25">
      <c r="A118">
        <v>580087</v>
      </c>
      <c r="B118">
        <v>14.5170002</v>
      </c>
      <c r="C118">
        <v>0.69669998</v>
      </c>
      <c r="D118">
        <v>959.98901366999996</v>
      </c>
      <c r="E118">
        <v>1.3014999599999999</v>
      </c>
      <c r="F118">
        <v>722.71502685999997</v>
      </c>
      <c r="G118">
        <v>1.5995999599999999</v>
      </c>
      <c r="H118">
        <v>1365.69104004</v>
      </c>
      <c r="J118" s="2">
        <f>TREND(Calibration!$A$2:$A$4,Calibration!$B$2:$B$4,C118)</f>
        <v>461.29399537739704</v>
      </c>
      <c r="K118" s="2">
        <f>TREND(Calibration!$A$2:$A$4,Calibration!$C$2:$C$4,E118)</f>
        <v>511.79049805448642</v>
      </c>
      <c r="L118" s="2">
        <f>TREND(Calibration!$A$2:$A$4,Calibration!$D$2:$D$4,G118)</f>
        <v>615.43211531786858</v>
      </c>
    </row>
    <row r="119" spans="1:12" x14ac:dyDescent="0.25">
      <c r="A119">
        <v>585086</v>
      </c>
      <c r="B119">
        <v>14.565999980000001</v>
      </c>
      <c r="C119">
        <v>0.69069999000000004</v>
      </c>
      <c r="D119">
        <v>595.94000243999994</v>
      </c>
      <c r="E119">
        <v>1.2992999599999999</v>
      </c>
      <c r="F119">
        <v>805.16699218999997</v>
      </c>
      <c r="G119">
        <v>1.61530006</v>
      </c>
      <c r="H119">
        <v>9.9000003020963209E+37</v>
      </c>
      <c r="J119" s="2">
        <f>TREND(Calibration!$A$2:$A$4,Calibration!$B$2:$B$4,C119)</f>
        <v>457.60497297958159</v>
      </c>
      <c r="K119" s="2">
        <f>TREND(Calibration!$A$2:$A$4,Calibration!$C$2:$C$4,E119)</f>
        <v>510.90780690026747</v>
      </c>
      <c r="L119" s="2">
        <f>TREND(Calibration!$A$2:$A$4,Calibration!$D$2:$D$4,G119)</f>
        <v>621.92884451813347</v>
      </c>
    </row>
    <row r="120" spans="1:12" x14ac:dyDescent="0.25">
      <c r="A120">
        <v>590087</v>
      </c>
      <c r="B120">
        <v>14.647000309999999</v>
      </c>
      <c r="C120">
        <v>0.69669998</v>
      </c>
      <c r="D120">
        <v>313.58898926000001</v>
      </c>
      <c r="E120">
        <v>1.2486000100000001</v>
      </c>
      <c r="F120">
        <v>9.9000003020963209E+37</v>
      </c>
      <c r="G120">
        <v>1.61469996</v>
      </c>
      <c r="H120">
        <v>1277.5720214800001</v>
      </c>
      <c r="J120" s="2">
        <f>TREND(Calibration!$A$2:$A$4,Calibration!$B$2:$B$4,C120)</f>
        <v>461.29399537739704</v>
      </c>
      <c r="K120" s="2">
        <f>TREND(Calibration!$A$2:$A$4,Calibration!$C$2:$C$4,E120)</f>
        <v>490.56580808920131</v>
      </c>
      <c r="L120" s="2">
        <f>TREND(Calibration!$A$2:$A$4,Calibration!$D$2:$D$4,G120)</f>
        <v>621.68052207476819</v>
      </c>
    </row>
    <row r="121" spans="1:12" x14ac:dyDescent="0.25">
      <c r="A121">
        <v>595086</v>
      </c>
      <c r="B121">
        <v>14.70199966</v>
      </c>
      <c r="C121">
        <v>0.68640000000000001</v>
      </c>
      <c r="D121">
        <v>800.76397704999999</v>
      </c>
      <c r="E121">
        <v>1.2113000199999999</v>
      </c>
      <c r="F121">
        <v>1135.81994629</v>
      </c>
      <c r="G121">
        <v>1.6099000000000001</v>
      </c>
      <c r="H121">
        <v>9.9000003020963209E+37</v>
      </c>
      <c r="J121" s="2">
        <f>TREND(Calibration!$A$2:$A$4,Calibration!$B$2:$B$4,C121)</f>
        <v>454.96117533652171</v>
      </c>
      <c r="K121" s="2">
        <f>TREND(Calibration!$A$2:$A$4,Calibration!$C$2:$C$4,E121)</f>
        <v>475.60018480490254</v>
      </c>
      <c r="L121" s="2">
        <f>TREND(Calibration!$A$2:$A$4,Calibration!$D$2:$D$4,G121)</f>
        <v>619.69429012133457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M10" sqref="M10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14.7670002</v>
      </c>
      <c r="C2">
        <v>0.67779999999999996</v>
      </c>
      <c r="D2">
        <v>912.99798583999996</v>
      </c>
      <c r="E2">
        <v>1.24319994</v>
      </c>
      <c r="F2">
        <v>962.67199706999997</v>
      </c>
      <c r="G2">
        <v>1.6088000499999999</v>
      </c>
      <c r="H2">
        <v>9.9000003020963209E+37</v>
      </c>
      <c r="J2" s="2">
        <f>TREND(Calibration!$A$2:$A$4,Calibration!$B$2:$B$4,C2)</f>
        <v>449.6735677536401</v>
      </c>
      <c r="K2" s="2">
        <f>TREND(Calibration!$A$2:$A$4,Calibration!$C$2:$C$4,E2)</f>
        <v>488.39917444321793</v>
      </c>
      <c r="L2" s="2">
        <f>TREND(Calibration!$A$2:$A$4,Calibration!$D$2:$D$4,G2)</f>
        <v>619.23912886224502</v>
      </c>
      <c r="N2" s="2">
        <f>AVERAGE(J2:J265)</f>
        <v>451.8078277562737</v>
      </c>
    </row>
    <row r="3" spans="1:14" x14ac:dyDescent="0.25">
      <c r="A3">
        <v>5079</v>
      </c>
      <c r="B3">
        <v>14.821999549999999</v>
      </c>
      <c r="C3">
        <v>0.68640000000000001</v>
      </c>
      <c r="D3">
        <v>363.37899779999998</v>
      </c>
      <c r="E3">
        <v>1.22000003</v>
      </c>
      <c r="F3">
        <v>9.9000003020963209E+37</v>
      </c>
      <c r="G3">
        <v>1.6093000200000001</v>
      </c>
      <c r="H3">
        <v>9.9000003020963209E+37</v>
      </c>
      <c r="J3" s="2">
        <f>TREND(Calibration!$A$2:$A$4,Calibration!$B$2:$B$4,C3)</f>
        <v>454.96117533652171</v>
      </c>
      <c r="K3" s="2">
        <f>TREND(Calibration!$A$2:$A$4,Calibration!$C$2:$C$4,E3)</f>
        <v>479.09083110881932</v>
      </c>
      <c r="L3" s="2">
        <f>TREND(Calibration!$A$2:$A$4,Calibration!$D$2:$D$4,G3)</f>
        <v>619.44601733418199</v>
      </c>
    </row>
    <row r="4" spans="1:14" x14ac:dyDescent="0.25">
      <c r="A4">
        <v>10080</v>
      </c>
      <c r="B4">
        <v>14.8409996</v>
      </c>
      <c r="C4">
        <v>0.68099999</v>
      </c>
      <c r="D4">
        <v>780.42797852000001</v>
      </c>
      <c r="E4">
        <v>1.21940005</v>
      </c>
      <c r="F4">
        <v>1303.3969726600001</v>
      </c>
      <c r="G4">
        <v>1.6174000500000001</v>
      </c>
      <c r="H4">
        <v>9.9000003020963209E+37</v>
      </c>
      <c r="J4" s="2">
        <f>TREND(Calibration!$A$2:$A$4,Calibration!$B$2:$B$4,C4)</f>
        <v>451.64104349656401</v>
      </c>
      <c r="K4" s="2">
        <f>TREND(Calibration!$A$2:$A$4,Calibration!$C$2:$C$4,E4)</f>
        <v>478.85010518213369</v>
      </c>
      <c r="L4" s="2">
        <f>TREND(Calibration!$A$2:$A$4,Calibration!$D$2:$D$4,G4)</f>
        <v>622.79782410127393</v>
      </c>
    </row>
    <row r="5" spans="1:14" x14ac:dyDescent="0.25">
      <c r="A5">
        <v>15081</v>
      </c>
      <c r="B5">
        <v>14.80200005</v>
      </c>
      <c r="C5">
        <v>0.68690001999999994</v>
      </c>
      <c r="D5">
        <v>857.78900146000001</v>
      </c>
      <c r="E5">
        <v>1.1460000299999999</v>
      </c>
      <c r="F5">
        <v>9.9000003020963209E+37</v>
      </c>
      <c r="G5">
        <v>1.61689997</v>
      </c>
      <c r="H5">
        <v>9.9000003020963209E+37</v>
      </c>
      <c r="J5" s="2">
        <f>TREND(Calibration!$A$2:$A$4,Calibration!$B$2:$B$4,C5)</f>
        <v>455.26860667879981</v>
      </c>
      <c r="K5" s="2">
        <f>TREND(Calibration!$A$2:$A$4,Calibration!$C$2:$C$4,E5)</f>
        <v>449.40031046690746</v>
      </c>
      <c r="L5" s="2">
        <f>TREND(Calibration!$A$2:$A$4,Calibration!$D$2:$D$4,G5)</f>
        <v>622.59089011114213</v>
      </c>
    </row>
    <row r="6" spans="1:14" x14ac:dyDescent="0.25">
      <c r="A6">
        <v>20082</v>
      </c>
      <c r="B6">
        <v>14.725000380000001</v>
      </c>
      <c r="C6">
        <v>0.68690001999999994</v>
      </c>
      <c r="D6">
        <v>922.49798583999996</v>
      </c>
      <c r="E6">
        <v>1.2398999900000001</v>
      </c>
      <c r="F6">
        <v>9.9000003020963209E+37</v>
      </c>
      <c r="G6">
        <v>1.62010002</v>
      </c>
      <c r="H6">
        <v>1197.3000488299999</v>
      </c>
      <c r="J6" s="2">
        <f>TREND(Calibration!$A$2:$A$4,Calibration!$B$2:$B$4,C6)</f>
        <v>455.26860667879981</v>
      </c>
      <c r="K6" s="2">
        <f>TREND(Calibration!$A$2:$A$4,Calibration!$C$2:$C$4,E6)</f>
        <v>487.07515777305207</v>
      </c>
      <c r="L6" s="2">
        <f>TREND(Calibration!$A$2:$A$4,Calibration!$D$2:$D$4,G6)</f>
        <v>623.91507647156709</v>
      </c>
    </row>
    <row r="7" spans="1:14" x14ac:dyDescent="0.25">
      <c r="A7">
        <v>25087</v>
      </c>
      <c r="B7">
        <v>14.59500027</v>
      </c>
      <c r="C7">
        <v>0.68640000000000001</v>
      </c>
      <c r="D7">
        <v>9.9000003020963209E+37</v>
      </c>
      <c r="E7">
        <v>1.24800003</v>
      </c>
      <c r="F7">
        <v>531.07702637</v>
      </c>
      <c r="G7">
        <v>1.6297999599999999</v>
      </c>
      <c r="H7">
        <v>9.9000003020963209E+37</v>
      </c>
      <c r="J7" s="2">
        <f>TREND(Calibration!$A$2:$A$4,Calibration!$B$2:$B$4,C7)</f>
        <v>454.96117533652171</v>
      </c>
      <c r="K7" s="2">
        <f>TREND(Calibration!$A$2:$A$4,Calibration!$C$2:$C$4,E7)</f>
        <v>490.32508216251574</v>
      </c>
      <c r="L7" s="2">
        <f>TREND(Calibration!$A$2:$A$4,Calibration!$D$2:$D$4,G7)</f>
        <v>627.92892883166769</v>
      </c>
    </row>
    <row r="8" spans="1:14" x14ac:dyDescent="0.25">
      <c r="A8">
        <v>30083</v>
      </c>
      <c r="B8">
        <v>14.55000019</v>
      </c>
      <c r="C8">
        <v>0.68419998999999998</v>
      </c>
      <c r="D8">
        <v>752.09301758000004</v>
      </c>
      <c r="E8">
        <v>1.2561000600000001</v>
      </c>
      <c r="F8">
        <v>783.39001465000001</v>
      </c>
      <c r="G8">
        <v>1.6357999999999999</v>
      </c>
      <c r="H8">
        <v>9.9000003020963209E+37</v>
      </c>
      <c r="J8" s="2">
        <f>TREND(Calibration!$A$2:$A$4,Calibration!$B$2:$B$4,C8)</f>
        <v>453.60852538786872</v>
      </c>
      <c r="K8" s="2">
        <f>TREND(Calibration!$A$2:$A$4,Calibration!$C$2:$C$4,E8)</f>
        <v>493.57500253974689</v>
      </c>
      <c r="L8" s="2">
        <f>TREND(Calibration!$A$2:$A$4,Calibration!$D$2:$D$4,G8)</f>
        <v>630.41175601561918</v>
      </c>
    </row>
    <row r="9" spans="1:14" x14ac:dyDescent="0.25">
      <c r="A9">
        <v>35084</v>
      </c>
      <c r="B9">
        <v>14.46199989</v>
      </c>
      <c r="C9">
        <v>0.68910002999999997</v>
      </c>
      <c r="D9">
        <v>1013.2199707</v>
      </c>
      <c r="E9">
        <v>1.25940001</v>
      </c>
      <c r="F9">
        <v>724.07501220999995</v>
      </c>
      <c r="G9">
        <v>1.625</v>
      </c>
      <c r="H9">
        <v>9.9000003020963209E+37</v>
      </c>
      <c r="J9" s="2">
        <f>TREND(Calibration!$A$2:$A$4,Calibration!$B$2:$B$4,C9)</f>
        <v>456.62125662745279</v>
      </c>
      <c r="K9" s="2">
        <f>TREND(Calibration!$A$2:$A$4,Calibration!$C$2:$C$4,E9)</f>
        <v>494.89901920991275</v>
      </c>
      <c r="L9" s="2">
        <f>TREND(Calibration!$A$2:$A$4,Calibration!$D$2:$D$4,G9)</f>
        <v>625.94269687823407</v>
      </c>
    </row>
    <row r="10" spans="1:14" x14ac:dyDescent="0.25">
      <c r="A10">
        <v>40084</v>
      </c>
      <c r="B10">
        <v>14.45199966</v>
      </c>
      <c r="C10">
        <v>0.68640000000000001</v>
      </c>
      <c r="D10">
        <v>1130.8339843700001</v>
      </c>
      <c r="E10">
        <v>1.2404999699999999</v>
      </c>
      <c r="F10">
        <v>567.79602050999995</v>
      </c>
      <c r="G10">
        <v>1.6288000300000001</v>
      </c>
      <c r="H10">
        <v>9.9000003020963209E+37</v>
      </c>
      <c r="J10" s="2">
        <f>TREND(Calibration!$A$2:$A$4,Calibration!$B$2:$B$4,C10)</f>
        <v>454.96117533652171</v>
      </c>
      <c r="K10" s="2">
        <f>TREND(Calibration!$A$2:$A$4,Calibration!$C$2:$C$4,E10)</f>
        <v>487.31588369973758</v>
      </c>
      <c r="L10" s="2">
        <f>TREND(Calibration!$A$2:$A$4,Calibration!$D$2:$D$4,G10)</f>
        <v>627.51515602581173</v>
      </c>
    </row>
    <row r="11" spans="1:14" x14ac:dyDescent="0.25">
      <c r="A11">
        <v>45084</v>
      </c>
      <c r="B11">
        <v>14.39099979</v>
      </c>
      <c r="C11">
        <v>0.68320000000000003</v>
      </c>
      <c r="D11">
        <v>9.9000003020963209E+37</v>
      </c>
      <c r="E11">
        <v>1.2378</v>
      </c>
      <c r="F11">
        <v>-54.394001009999997</v>
      </c>
      <c r="G11">
        <v>1.63629997</v>
      </c>
      <c r="H11">
        <v>9.9000003020963209E+37</v>
      </c>
      <c r="J11" s="2">
        <f>TREND(Calibration!$A$2:$A$4,Calibration!$B$2:$B$4,C11)</f>
        <v>452.99369344521693</v>
      </c>
      <c r="K11" s="2">
        <f>TREND(Calibration!$A$2:$A$4,Calibration!$C$2:$C$4,E11)</f>
        <v>486.23259295625735</v>
      </c>
      <c r="L11" s="2">
        <f>TREND(Calibration!$A$2:$A$4,Calibration!$D$2:$D$4,G11)</f>
        <v>630.61864448755614</v>
      </c>
    </row>
    <row r="12" spans="1:14" x14ac:dyDescent="0.25">
      <c r="A12">
        <v>50085</v>
      </c>
      <c r="B12">
        <v>14.394000050000001</v>
      </c>
      <c r="C12">
        <v>0.67669999999999997</v>
      </c>
      <c r="D12">
        <v>9.9000003020963209E+37</v>
      </c>
      <c r="E12">
        <v>1.2302000500000001</v>
      </c>
      <c r="F12">
        <v>353.67999268</v>
      </c>
      <c r="G12">
        <v>1.6411999500000001</v>
      </c>
      <c r="H12">
        <v>9.9000003020963209E+37</v>
      </c>
      <c r="J12" s="2">
        <f>TREND(Calibration!$A$2:$A$4,Calibration!$B$2:$B$4,C12)</f>
        <v>448.99724585350413</v>
      </c>
      <c r="K12" s="2">
        <f>TREND(Calibration!$A$2:$A$4,Calibration!$C$2:$C$4,E12)</f>
        <v>483.18331630284524</v>
      </c>
      <c r="L12" s="2">
        <f>TREND(Calibration!$A$2:$A$4,Calibration!$D$2:$D$4,G12)</f>
        <v>632.64626489422324</v>
      </c>
    </row>
    <row r="13" spans="1:14" x14ac:dyDescent="0.25">
      <c r="A13">
        <v>55085</v>
      </c>
      <c r="B13">
        <v>14.46199989</v>
      </c>
      <c r="C13">
        <v>0.67610002000000002</v>
      </c>
      <c r="D13">
        <v>648.71002196999996</v>
      </c>
      <c r="E13">
        <v>1.2259000499999999</v>
      </c>
      <c r="F13">
        <v>881.55798340000001</v>
      </c>
      <c r="G13">
        <v>1.6315000099999999</v>
      </c>
      <c r="H13">
        <v>961.90802001999998</v>
      </c>
      <c r="J13" s="2">
        <f>TREND(Calibration!$A$2:$A$4,Calibration!$B$2:$B$4,C13)</f>
        <v>448.62835529564632</v>
      </c>
      <c r="K13" s="2">
        <f>TREND(Calibration!$A$2:$A$4,Calibration!$C$2:$C$4,E13)</f>
        <v>481.45805631959894</v>
      </c>
      <c r="L13" s="2">
        <f>TREND(Calibration!$A$2:$A$4,Calibration!$D$2:$D$4,G13)</f>
        <v>628.63241253412241</v>
      </c>
    </row>
    <row r="14" spans="1:14" x14ac:dyDescent="0.25">
      <c r="A14">
        <v>60085</v>
      </c>
      <c r="B14">
        <v>14.472000120000001</v>
      </c>
      <c r="C14">
        <v>0.67989999000000001</v>
      </c>
      <c r="D14">
        <v>996.55902100000003</v>
      </c>
      <c r="E14">
        <v>1.22539997</v>
      </c>
      <c r="F14">
        <v>729.21801758000004</v>
      </c>
      <c r="G14">
        <v>1.63310003</v>
      </c>
      <c r="H14">
        <v>1359.1560058600001</v>
      </c>
      <c r="J14" s="2">
        <f>TREND(Calibration!$A$2:$A$4,Calibration!$B$2:$B$4,C14)</f>
        <v>450.96472159642798</v>
      </c>
      <c r="K14" s="2">
        <f>TREND(Calibration!$A$2:$A$4,Calibration!$C$2:$C$4,E14)</f>
        <v>481.25741259577995</v>
      </c>
      <c r="L14" s="2">
        <f>TREND(Calibration!$A$2:$A$4,Calibration!$D$2:$D$4,G14)</f>
        <v>629.29450364532613</v>
      </c>
    </row>
    <row r="15" spans="1:14" x14ac:dyDescent="0.25">
      <c r="A15">
        <v>65086</v>
      </c>
      <c r="B15">
        <v>14.527000429999999</v>
      </c>
      <c r="C15">
        <v>0.67879999000000002</v>
      </c>
      <c r="D15">
        <v>9.9000003020963209E+37</v>
      </c>
      <c r="E15">
        <v>1.2270000000000001</v>
      </c>
      <c r="F15">
        <v>318.35400391000002</v>
      </c>
      <c r="G15">
        <v>1.63629997</v>
      </c>
      <c r="H15">
        <v>9.9000003020963209E+37</v>
      </c>
      <c r="J15" s="2">
        <f>TREND(Calibration!$A$2:$A$4,Calibration!$B$2:$B$4,C15)</f>
        <v>450.288399696292</v>
      </c>
      <c r="K15" s="2">
        <f>TREND(Calibration!$A$2:$A$4,Calibration!$C$2:$C$4,E15)</f>
        <v>481.89938183554591</v>
      </c>
      <c r="L15" s="2">
        <f>TREND(Calibration!$A$2:$A$4,Calibration!$D$2:$D$4,G15)</f>
        <v>630.61864448755614</v>
      </c>
    </row>
    <row r="16" spans="1:14" x14ac:dyDescent="0.25">
      <c r="A16">
        <v>70086</v>
      </c>
      <c r="B16">
        <v>14.553000450000001</v>
      </c>
      <c r="C16">
        <v>0.68480003</v>
      </c>
      <c r="D16">
        <v>872.04101562000005</v>
      </c>
      <c r="E16">
        <v>1.2188999700000001</v>
      </c>
      <c r="F16">
        <v>813.23199463000003</v>
      </c>
      <c r="G16">
        <v>1.63469994</v>
      </c>
      <c r="H16">
        <v>9.9000003020963209E+37</v>
      </c>
      <c r="J16" s="2">
        <f>TREND(Calibration!$A$2:$A$4,Calibration!$B$2:$B$4,C16)</f>
        <v>453.97745283601205</v>
      </c>
      <c r="K16" s="2">
        <f>TREND(Calibration!$A$2:$A$4,Calibration!$C$2:$C$4,E16)</f>
        <v>478.64946145831476</v>
      </c>
      <c r="L16" s="2">
        <f>TREND(Calibration!$A$2:$A$4,Calibration!$D$2:$D$4,G16)</f>
        <v>629.95654923833479</v>
      </c>
    </row>
    <row r="17" spans="1:12" x14ac:dyDescent="0.25">
      <c r="A17">
        <v>75087</v>
      </c>
      <c r="B17">
        <v>14.569000239999999</v>
      </c>
      <c r="C17">
        <v>0.68690001999999994</v>
      </c>
      <c r="D17">
        <v>929.26800536999997</v>
      </c>
      <c r="E17">
        <v>1.2182999800000001</v>
      </c>
      <c r="F17">
        <v>9.9000003020963209E+37</v>
      </c>
      <c r="G17">
        <v>1.6288000300000001</v>
      </c>
      <c r="H17">
        <v>9.9000003020963209E+37</v>
      </c>
      <c r="J17" s="2">
        <f>TREND(Calibration!$A$2:$A$4,Calibration!$B$2:$B$4,C17)</f>
        <v>455.26860667879981</v>
      </c>
      <c r="K17" s="2">
        <f>TREND(Calibration!$A$2:$A$4,Calibration!$C$2:$C$4,E17)</f>
        <v>478.40873151939661</v>
      </c>
      <c r="L17" s="2">
        <f>TREND(Calibration!$A$2:$A$4,Calibration!$D$2:$D$4,G17)</f>
        <v>627.51515602581173</v>
      </c>
    </row>
    <row r="18" spans="1:12" x14ac:dyDescent="0.25">
      <c r="A18">
        <v>80086</v>
      </c>
      <c r="B18">
        <v>14.527000429999999</v>
      </c>
      <c r="C18">
        <v>0.68419998999999998</v>
      </c>
      <c r="D18">
        <v>9.9000003020963209E+37</v>
      </c>
      <c r="E18">
        <v>1.2182999800000001</v>
      </c>
      <c r="F18">
        <v>732.44799805000002</v>
      </c>
      <c r="G18">
        <v>1.6293</v>
      </c>
      <c r="H18">
        <v>9.9000003020963209E+37</v>
      </c>
      <c r="J18" s="2">
        <f>TREND(Calibration!$A$2:$A$4,Calibration!$B$2:$B$4,C18)</f>
        <v>453.60852538786872</v>
      </c>
      <c r="K18" s="2">
        <f>TREND(Calibration!$A$2:$A$4,Calibration!$C$2:$C$4,E18)</f>
        <v>478.40873151939661</v>
      </c>
      <c r="L18" s="2">
        <f>TREND(Calibration!$A$2:$A$4,Calibration!$D$2:$D$4,G18)</f>
        <v>627.72204449774858</v>
      </c>
    </row>
    <row r="19" spans="1:12" x14ac:dyDescent="0.25">
      <c r="A19">
        <v>85088</v>
      </c>
      <c r="B19">
        <v>14.510999679999999</v>
      </c>
      <c r="C19">
        <v>0.68910002999999997</v>
      </c>
      <c r="D19">
        <v>786.38201904000005</v>
      </c>
      <c r="E19">
        <v>1.2188999700000001</v>
      </c>
      <c r="F19">
        <v>633.97100829999999</v>
      </c>
      <c r="G19">
        <v>1.63250005</v>
      </c>
      <c r="H19">
        <v>9.9000003020963209E+37</v>
      </c>
      <c r="J19" s="2">
        <f>TREND(Calibration!$A$2:$A$4,Calibration!$B$2:$B$4,C19)</f>
        <v>456.62125662745279</v>
      </c>
      <c r="K19" s="2">
        <f>TREND(Calibration!$A$2:$A$4,Calibration!$C$2:$C$4,E19)</f>
        <v>478.64946145831476</v>
      </c>
      <c r="L19" s="2">
        <f>TREND(Calibration!$A$2:$A$4,Calibration!$D$2:$D$4,G19)</f>
        <v>629.04623085817343</v>
      </c>
    </row>
    <row r="20" spans="1:12" x14ac:dyDescent="0.25">
      <c r="A20">
        <v>90087</v>
      </c>
      <c r="B20">
        <v>14.60499954</v>
      </c>
      <c r="C20">
        <v>0.68480003</v>
      </c>
      <c r="D20">
        <v>602.65899658000001</v>
      </c>
      <c r="E20">
        <v>1.2345000500000001</v>
      </c>
      <c r="F20">
        <v>716.23199463000003</v>
      </c>
      <c r="G20">
        <v>1.6266000300000001</v>
      </c>
      <c r="H20">
        <v>9.9000003020963209E+37</v>
      </c>
      <c r="J20" s="2">
        <f>TREND(Calibration!$A$2:$A$4,Calibration!$B$2:$B$4,C20)</f>
        <v>453.97745283601205</v>
      </c>
      <c r="K20" s="2">
        <f>TREND(Calibration!$A$2:$A$4,Calibration!$C$2:$C$4,E20)</f>
        <v>484.90857628609143</v>
      </c>
      <c r="L20" s="2">
        <f>TREND(Calibration!$A$2:$A$4,Calibration!$D$2:$D$4,G20)</f>
        <v>626.60479212745543</v>
      </c>
    </row>
    <row r="21" spans="1:12" x14ac:dyDescent="0.25">
      <c r="A21">
        <v>95087</v>
      </c>
      <c r="B21">
        <v>14.666999819999999</v>
      </c>
      <c r="C21">
        <v>0.68690001999999994</v>
      </c>
      <c r="D21">
        <v>675.67498779000005</v>
      </c>
      <c r="E21">
        <v>1.2302000500000001</v>
      </c>
      <c r="F21">
        <v>1103.9630127</v>
      </c>
      <c r="G21">
        <v>1.6207</v>
      </c>
      <c r="H21">
        <v>9.9000003020963209E+37</v>
      </c>
      <c r="J21" s="2">
        <f>TREND(Calibration!$A$2:$A$4,Calibration!$B$2:$B$4,C21)</f>
        <v>455.26860667879981</v>
      </c>
      <c r="K21" s="2">
        <f>TREND(Calibration!$A$2:$A$4,Calibration!$C$2:$C$4,E21)</f>
        <v>483.18331630284524</v>
      </c>
      <c r="L21" s="2">
        <f>TREND(Calibration!$A$2:$A$4,Calibration!$D$2:$D$4,G21)</f>
        <v>624.16334925871968</v>
      </c>
    </row>
    <row r="22" spans="1:12" x14ac:dyDescent="0.25">
      <c r="A22">
        <v>100088</v>
      </c>
      <c r="B22">
        <v>14.70199966</v>
      </c>
      <c r="C22">
        <v>0.68859999999999999</v>
      </c>
      <c r="D22">
        <v>877.84899901999995</v>
      </c>
      <c r="E22">
        <v>1.2237000499999999</v>
      </c>
      <c r="F22">
        <v>953.08099364999998</v>
      </c>
      <c r="G22">
        <v>1.6180000299999999</v>
      </c>
      <c r="H22">
        <v>9.9000003020963209E+37</v>
      </c>
      <c r="J22" s="2">
        <f>TREND(Calibration!$A$2:$A$4,Calibration!$B$2:$B$4,C22)</f>
        <v>456.31381913679371</v>
      </c>
      <c r="K22" s="2">
        <f>TREND(Calibration!$A$2:$A$4,Calibration!$C$2:$C$4,E22)</f>
        <v>480.57536516537994</v>
      </c>
      <c r="L22" s="2">
        <f>TREND(Calibration!$A$2:$A$4,Calibration!$D$2:$D$4,G22)</f>
        <v>623.04609688842652</v>
      </c>
    </row>
    <row r="23" spans="1:12" x14ac:dyDescent="0.25">
      <c r="A23">
        <v>105088</v>
      </c>
      <c r="B23">
        <v>14.73799992</v>
      </c>
      <c r="C23">
        <v>0.69179999999999997</v>
      </c>
      <c r="D23">
        <v>973.50299071999996</v>
      </c>
      <c r="E23">
        <v>1.22640002</v>
      </c>
      <c r="F23">
        <v>662.66601562000005</v>
      </c>
      <c r="G23">
        <v>1.61259997</v>
      </c>
      <c r="H23">
        <v>9.9000003020963209E+37</v>
      </c>
      <c r="J23" s="2">
        <f>TREND(Calibration!$A$2:$A$4,Calibration!$B$2:$B$4,C23)</f>
        <v>458.28130102809843</v>
      </c>
      <c r="K23" s="2">
        <f>TREND(Calibration!$A$2:$A$4,Calibration!$C$2:$C$4,E23)</f>
        <v>481.65865590886028</v>
      </c>
      <c r="L23" s="2">
        <f>TREND(Calibration!$A$2:$A$4,Calibration!$D$2:$D$4,G23)</f>
        <v>620.81154249162773</v>
      </c>
    </row>
    <row r="24" spans="1:12" x14ac:dyDescent="0.25">
      <c r="A24">
        <v>110087</v>
      </c>
      <c r="B24">
        <v>14.725000380000001</v>
      </c>
      <c r="C24">
        <v>0.6875</v>
      </c>
      <c r="D24">
        <v>1194.1300048799999</v>
      </c>
      <c r="E24">
        <v>1.22000003</v>
      </c>
      <c r="F24">
        <v>944.01098633000004</v>
      </c>
      <c r="G24">
        <v>1.6088000499999999</v>
      </c>
      <c r="H24">
        <v>9.9000003020963209E+37</v>
      </c>
      <c r="J24" s="2">
        <f>TREND(Calibration!$A$2:$A$4,Calibration!$B$2:$B$4,C24)</f>
        <v>455.63749723665768</v>
      </c>
      <c r="K24" s="2">
        <f>TREND(Calibration!$A$2:$A$4,Calibration!$C$2:$C$4,E24)</f>
        <v>479.09083110881932</v>
      </c>
      <c r="L24" s="2">
        <f>TREND(Calibration!$A$2:$A$4,Calibration!$D$2:$D$4,G24)</f>
        <v>619.23912886224502</v>
      </c>
    </row>
    <row r="25" spans="1:12" x14ac:dyDescent="0.25">
      <c r="A25">
        <v>115088</v>
      </c>
      <c r="B25">
        <v>14.75399971</v>
      </c>
      <c r="C25">
        <v>0.68690001999999994</v>
      </c>
      <c r="D25">
        <v>680.02502441000001</v>
      </c>
      <c r="E25">
        <v>1.2216000600000001</v>
      </c>
      <c r="F25">
        <v>9.9000003020963209E+37</v>
      </c>
      <c r="G25">
        <v>1.61960006</v>
      </c>
      <c r="H25">
        <v>1115.35705566</v>
      </c>
      <c r="J25" s="2">
        <f>TREND(Calibration!$A$2:$A$4,Calibration!$B$2:$B$4,C25)</f>
        <v>455.26860667879981</v>
      </c>
      <c r="K25" s="2">
        <f>TREND(Calibration!$A$2:$A$4,Calibration!$C$2:$C$4,E25)</f>
        <v>479.73280034858527</v>
      </c>
      <c r="L25" s="2">
        <f>TREND(Calibration!$A$2:$A$4,Calibration!$D$2:$D$4,G25)</f>
        <v>623.70819213764787</v>
      </c>
    </row>
    <row r="26" spans="1:12" x14ac:dyDescent="0.25">
      <c r="A26">
        <v>120088</v>
      </c>
      <c r="B26">
        <v>14.68000031</v>
      </c>
      <c r="C26">
        <v>0.67940003000000004</v>
      </c>
      <c r="D26">
        <v>1245.1440429700001</v>
      </c>
      <c r="E26">
        <v>1.2421</v>
      </c>
      <c r="F26">
        <v>1009.6420288100001</v>
      </c>
      <c r="G26">
        <v>1.6211999699999999</v>
      </c>
      <c r="H26">
        <v>9.9000003020963209E+37</v>
      </c>
      <c r="J26" s="2">
        <f>TREND(Calibration!$A$2:$A$4,Calibration!$B$2:$B$4,C26)</f>
        <v>450.65732714443527</v>
      </c>
      <c r="K26" s="2">
        <f>TREND(Calibration!$A$2:$A$4,Calibration!$C$2:$C$4,E26)</f>
        <v>487.95785293950354</v>
      </c>
      <c r="L26" s="2">
        <f>TREND(Calibration!$A$2:$A$4,Calibration!$D$2:$D$4,G26)</f>
        <v>624.37023773065653</v>
      </c>
    </row>
    <row r="27" spans="1:12" x14ac:dyDescent="0.25">
      <c r="A27">
        <v>125089</v>
      </c>
      <c r="B27">
        <v>14.59200001</v>
      </c>
      <c r="C27">
        <v>0.67610002000000002</v>
      </c>
      <c r="D27">
        <v>745.77301024999997</v>
      </c>
      <c r="E27">
        <v>1.23670006</v>
      </c>
      <c r="F27">
        <v>913.56597899999997</v>
      </c>
      <c r="G27">
        <v>1.62609994</v>
      </c>
      <c r="H27">
        <v>9.9000003020963209E+37</v>
      </c>
      <c r="J27" s="2">
        <f>TREND(Calibration!$A$2:$A$4,Calibration!$B$2:$B$4,C27)</f>
        <v>448.62835529564632</v>
      </c>
      <c r="K27" s="2">
        <f>TREND(Calibration!$A$2:$A$4,Calibration!$C$2:$C$4,E27)</f>
        <v>485.79127145254296</v>
      </c>
      <c r="L27" s="2">
        <f>TREND(Calibration!$A$2:$A$4,Calibration!$D$2:$D$4,G27)</f>
        <v>626.39785399930588</v>
      </c>
    </row>
    <row r="28" spans="1:12" x14ac:dyDescent="0.25">
      <c r="A28">
        <v>130089</v>
      </c>
      <c r="B28">
        <v>14.45199966</v>
      </c>
      <c r="C28">
        <v>0.67400002000000003</v>
      </c>
      <c r="D28">
        <v>327.35101318</v>
      </c>
      <c r="E28">
        <v>1.2404999699999999</v>
      </c>
      <c r="F28">
        <v>1167.8389892600001</v>
      </c>
      <c r="G28">
        <v>1.62609994</v>
      </c>
      <c r="H28">
        <v>9.9000003020963209E+37</v>
      </c>
      <c r="J28" s="2">
        <f>TREND(Calibration!$A$2:$A$4,Calibration!$B$2:$B$4,C28)</f>
        <v>447.33719530447758</v>
      </c>
      <c r="K28" s="2">
        <f>TREND(Calibration!$A$2:$A$4,Calibration!$C$2:$C$4,E28)</f>
        <v>487.31588369973758</v>
      </c>
      <c r="L28" s="2">
        <f>TREND(Calibration!$A$2:$A$4,Calibration!$D$2:$D$4,G28)</f>
        <v>626.39785399930588</v>
      </c>
    </row>
    <row r="29" spans="1:12" x14ac:dyDescent="0.25">
      <c r="A29">
        <v>135088</v>
      </c>
      <c r="B29">
        <v>14.35499954</v>
      </c>
      <c r="C29">
        <v>0.67070001000000001</v>
      </c>
      <c r="D29">
        <v>784.10400390999996</v>
      </c>
      <c r="E29">
        <v>1.2382999699999999</v>
      </c>
      <c r="F29">
        <v>827.71600341999999</v>
      </c>
      <c r="G29">
        <v>1.6233999699999999</v>
      </c>
      <c r="H29">
        <v>9.9000003020963209E+37</v>
      </c>
      <c r="J29" s="2">
        <f>TREND(Calibration!$A$2:$A$4,Calibration!$B$2:$B$4,C29)</f>
        <v>445.30822345568862</v>
      </c>
      <c r="K29" s="2">
        <f>TREND(Calibration!$A$2:$A$4,Calibration!$C$2:$C$4,E29)</f>
        <v>486.43319254551858</v>
      </c>
      <c r="L29" s="2">
        <f>TREND(Calibration!$A$2:$A$4,Calibration!$D$2:$D$4,G29)</f>
        <v>625.28060162901272</v>
      </c>
    </row>
    <row r="30" spans="1:12" x14ac:dyDescent="0.25">
      <c r="A30">
        <v>140088</v>
      </c>
      <c r="B30">
        <v>14.32900047</v>
      </c>
      <c r="C30">
        <v>0.68150001999999998</v>
      </c>
      <c r="D30">
        <v>492.47198486000002</v>
      </c>
      <c r="E30">
        <v>1.2280999399999999</v>
      </c>
      <c r="F30">
        <v>1221.0939941399999</v>
      </c>
      <c r="G30">
        <v>1.62390006</v>
      </c>
      <c r="H30">
        <v>465.64498901000002</v>
      </c>
      <c r="J30" s="2">
        <f>TREND(Calibration!$A$2:$A$4,Calibration!$B$2:$B$4,C30)</f>
        <v>451.94848098722309</v>
      </c>
      <c r="K30" s="2">
        <f>TREND(Calibration!$A$2:$A$4,Calibration!$C$2:$C$4,E30)</f>
        <v>482.34070333926019</v>
      </c>
      <c r="L30" s="2">
        <f>TREND(Calibration!$A$2:$A$4,Calibration!$D$2:$D$4,G30)</f>
        <v>625.48753975716227</v>
      </c>
    </row>
    <row r="31" spans="1:12" x14ac:dyDescent="0.25">
      <c r="A31">
        <v>145088</v>
      </c>
      <c r="B31">
        <v>14.260999679999999</v>
      </c>
      <c r="C31">
        <v>0.67830002</v>
      </c>
      <c r="D31">
        <v>1028.6450195299999</v>
      </c>
      <c r="E31">
        <v>1.22640002</v>
      </c>
      <c r="F31">
        <v>913.65100098000005</v>
      </c>
      <c r="G31">
        <v>1.6233999699999999</v>
      </c>
      <c r="H31">
        <v>9.9000003020963209E+37</v>
      </c>
      <c r="J31" s="2">
        <f>TREND(Calibration!$A$2:$A$4,Calibration!$B$2:$B$4,C31)</f>
        <v>449.98099909591832</v>
      </c>
      <c r="K31" s="2">
        <f>TREND(Calibration!$A$2:$A$4,Calibration!$C$2:$C$4,E31)</f>
        <v>481.65865590886028</v>
      </c>
      <c r="L31" s="2">
        <f>TREND(Calibration!$A$2:$A$4,Calibration!$D$2:$D$4,G31)</f>
        <v>625.28060162901272</v>
      </c>
    </row>
    <row r="32" spans="1:12" x14ac:dyDescent="0.25">
      <c r="A32">
        <v>150089</v>
      </c>
      <c r="B32">
        <v>14.27099991</v>
      </c>
      <c r="C32">
        <v>0.67989999000000001</v>
      </c>
      <c r="D32">
        <v>9.9000003020963209E+37</v>
      </c>
      <c r="E32">
        <v>1.25450003</v>
      </c>
      <c r="F32">
        <v>414.38299561000002</v>
      </c>
      <c r="G32">
        <v>1.625</v>
      </c>
      <c r="H32">
        <v>9.9000003020963209E+37</v>
      </c>
      <c r="J32" s="2">
        <f>TREND(Calibration!$A$2:$A$4,Calibration!$B$2:$B$4,C32)</f>
        <v>450.96472159642798</v>
      </c>
      <c r="K32" s="2">
        <f>TREND(Calibration!$A$2:$A$4,Calibration!$C$2:$C$4,E32)</f>
        <v>492.93303329998093</v>
      </c>
      <c r="L32" s="2">
        <f>TREND(Calibration!$A$2:$A$4,Calibration!$D$2:$D$4,G32)</f>
        <v>625.94269687823407</v>
      </c>
    </row>
    <row r="33" spans="1:12" x14ac:dyDescent="0.25">
      <c r="A33">
        <v>155088</v>
      </c>
      <c r="B33">
        <v>14.33199978</v>
      </c>
      <c r="C33">
        <v>0.68480003</v>
      </c>
      <c r="D33">
        <v>165.14300537</v>
      </c>
      <c r="E33">
        <v>1.2506999999999999</v>
      </c>
      <c r="F33">
        <v>784.93200683999999</v>
      </c>
      <c r="G33">
        <v>1.61360002</v>
      </c>
      <c r="H33">
        <v>9.9000003020963209E+37</v>
      </c>
      <c r="J33" s="2">
        <f>TREND(Calibration!$A$2:$A$4,Calibration!$B$2:$B$4,C33)</f>
        <v>453.97745283601205</v>
      </c>
      <c r="K33" s="2">
        <f>TREND(Calibration!$A$2:$A$4,Calibration!$C$2:$C$4,E33)</f>
        <v>491.40837290599598</v>
      </c>
      <c r="L33" s="2">
        <f>TREND(Calibration!$A$2:$A$4,Calibration!$D$2:$D$4,G33)</f>
        <v>621.22536495369638</v>
      </c>
    </row>
    <row r="34" spans="1:12" x14ac:dyDescent="0.25">
      <c r="A34">
        <v>160089</v>
      </c>
      <c r="B34">
        <v>14.375</v>
      </c>
      <c r="C34">
        <v>0.68800002000000005</v>
      </c>
      <c r="D34">
        <v>1027.2790527300001</v>
      </c>
      <c r="E34">
        <v>1.2524000399999999</v>
      </c>
      <c r="F34">
        <v>1110.0100097699999</v>
      </c>
      <c r="G34">
        <v>1.6142000000000001</v>
      </c>
      <c r="H34">
        <v>9.9000003020963209E+37</v>
      </c>
      <c r="J34" s="2">
        <f>TREND(Calibration!$A$2:$A$4,Calibration!$B$2:$B$4,C34)</f>
        <v>455.9449285789359</v>
      </c>
      <c r="K34" s="2">
        <f>TREND(Calibration!$A$2:$A$4,Calibration!$C$2:$C$4,E34)</f>
        <v>492.09046848318621</v>
      </c>
      <c r="L34" s="2">
        <f>TREND(Calibration!$A$2:$A$4,Calibration!$D$2:$D$4,G34)</f>
        <v>621.47363774084909</v>
      </c>
    </row>
    <row r="35" spans="1:12" x14ac:dyDescent="0.25">
      <c r="A35">
        <v>165090</v>
      </c>
      <c r="B35">
        <v>14.449000359999999</v>
      </c>
      <c r="C35">
        <v>0.68959999000000005</v>
      </c>
      <c r="D35">
        <v>809.93701171999999</v>
      </c>
      <c r="E35">
        <v>1.2517999399999999</v>
      </c>
      <c r="F35">
        <v>9.9000003020963209E+37</v>
      </c>
      <c r="G35">
        <v>1.6119999899999999</v>
      </c>
      <c r="H35">
        <v>966.37799071999996</v>
      </c>
      <c r="J35" s="2">
        <f>TREND(Calibration!$A$2:$A$4,Calibration!$B$2:$B$4,C35)</f>
        <v>456.92865107944556</v>
      </c>
      <c r="K35" s="2">
        <f>TREND(Calibration!$A$2:$A$4,Calibration!$C$2:$C$4,E35)</f>
        <v>491.84969440971037</v>
      </c>
      <c r="L35" s="2">
        <f>TREND(Calibration!$A$2:$A$4,Calibration!$D$2:$D$4,G35)</f>
        <v>620.56326970447503</v>
      </c>
    </row>
    <row r="36" spans="1:12" x14ac:dyDescent="0.25">
      <c r="A36">
        <v>170090</v>
      </c>
      <c r="B36">
        <v>14.458999629999999</v>
      </c>
      <c r="C36">
        <v>0.69499999000000001</v>
      </c>
      <c r="D36">
        <v>928.25402831999997</v>
      </c>
      <c r="E36">
        <v>1.2231999600000001</v>
      </c>
      <c r="F36">
        <v>9.9000003020963209E+37</v>
      </c>
      <c r="G36">
        <v>1.61469996</v>
      </c>
      <c r="H36">
        <v>1297.7380371100001</v>
      </c>
      <c r="J36" s="2">
        <f>TREND(Calibration!$A$2:$A$4,Calibration!$B$2:$B$4,C36)</f>
        <v>460.24877677102234</v>
      </c>
      <c r="K36" s="2">
        <f>TREND(Calibration!$A$2:$A$4,Calibration!$C$2:$C$4,E36)</f>
        <v>480.37471742932848</v>
      </c>
      <c r="L36" s="2">
        <f>TREND(Calibration!$A$2:$A$4,Calibration!$D$2:$D$4,G36)</f>
        <v>621.68052207476819</v>
      </c>
    </row>
    <row r="37" spans="1:12" x14ac:dyDescent="0.25">
      <c r="A37">
        <v>175091</v>
      </c>
      <c r="B37">
        <v>14.48499966</v>
      </c>
      <c r="C37">
        <v>0.68959999000000005</v>
      </c>
      <c r="D37">
        <v>1101.0369873</v>
      </c>
      <c r="E37">
        <v>1.22860003</v>
      </c>
      <c r="F37">
        <v>933.94500731999995</v>
      </c>
      <c r="G37">
        <v>1.6093000200000001</v>
      </c>
      <c r="H37">
        <v>9.9000003020963209E+37</v>
      </c>
      <c r="J37" s="2">
        <f>TREND(Calibration!$A$2:$A$4,Calibration!$B$2:$B$4,C37)</f>
        <v>456.92865107944556</v>
      </c>
      <c r="K37" s="2">
        <f>TREND(Calibration!$A$2:$A$4,Calibration!$C$2:$C$4,E37)</f>
        <v>482.54135107531175</v>
      </c>
      <c r="L37" s="2">
        <f>TREND(Calibration!$A$2:$A$4,Calibration!$D$2:$D$4,G37)</f>
        <v>619.44601733418199</v>
      </c>
    </row>
    <row r="38" spans="1:12" x14ac:dyDescent="0.25">
      <c r="A38">
        <v>180090</v>
      </c>
      <c r="B38">
        <v>14.501000400000001</v>
      </c>
      <c r="C38">
        <v>0.68959999000000005</v>
      </c>
      <c r="D38">
        <v>695.08898925999995</v>
      </c>
      <c r="E38">
        <v>1.2280999399999999</v>
      </c>
      <c r="F38">
        <v>842.30902100000003</v>
      </c>
      <c r="G38">
        <v>1.61689997</v>
      </c>
      <c r="H38">
        <v>9.9000003020963209E+37</v>
      </c>
      <c r="J38" s="2">
        <f>TREND(Calibration!$A$2:$A$4,Calibration!$B$2:$B$4,C38)</f>
        <v>456.92865107944556</v>
      </c>
      <c r="K38" s="2">
        <f>TREND(Calibration!$A$2:$A$4,Calibration!$C$2:$C$4,E38)</f>
        <v>482.34070333926019</v>
      </c>
      <c r="L38" s="2">
        <f>TREND(Calibration!$A$2:$A$4,Calibration!$D$2:$D$4,G38)</f>
        <v>622.59089011114213</v>
      </c>
    </row>
    <row r="39" spans="1:12" x14ac:dyDescent="0.25">
      <c r="A39">
        <v>185091</v>
      </c>
      <c r="B39">
        <v>14.527000429999999</v>
      </c>
      <c r="C39">
        <v>0.68910002999999997</v>
      </c>
      <c r="D39">
        <v>318.26901244999999</v>
      </c>
      <c r="E39">
        <v>1.2274999600000001</v>
      </c>
      <c r="F39">
        <v>1078.51293945</v>
      </c>
      <c r="G39">
        <v>1.61689997</v>
      </c>
      <c r="H39">
        <v>9.9000003020963209E+37</v>
      </c>
      <c r="J39" s="2">
        <f>TREND(Calibration!$A$2:$A$4,Calibration!$B$2:$B$4,C39)</f>
        <v>456.62125662745279</v>
      </c>
      <c r="K39" s="2">
        <f>TREND(Calibration!$A$2:$A$4,Calibration!$C$2:$C$4,E39)</f>
        <v>482.09997741257467</v>
      </c>
      <c r="L39" s="2">
        <f>TREND(Calibration!$A$2:$A$4,Calibration!$D$2:$D$4,G39)</f>
        <v>622.59089011114213</v>
      </c>
    </row>
    <row r="40" spans="1:12" x14ac:dyDescent="0.25">
      <c r="A40">
        <v>190090</v>
      </c>
      <c r="B40">
        <v>14.555999760000001</v>
      </c>
      <c r="C40">
        <v>0.69289999999999996</v>
      </c>
      <c r="D40">
        <v>766.45898437000005</v>
      </c>
      <c r="E40">
        <v>1.2949999599999999</v>
      </c>
      <c r="F40">
        <v>844.21801758000004</v>
      </c>
      <c r="G40">
        <v>1.6119999899999999</v>
      </c>
      <c r="H40">
        <v>1368.4460449200001</v>
      </c>
      <c r="J40" s="2">
        <f>TREND(Calibration!$A$2:$A$4,Calibration!$B$2:$B$4,C40)</f>
        <v>458.95762292823446</v>
      </c>
      <c r="K40" s="2">
        <f>TREND(Calibration!$A$2:$A$4,Calibration!$C$2:$C$4,E40)</f>
        <v>509.18254691702123</v>
      </c>
      <c r="L40" s="2">
        <f>TREND(Calibration!$A$2:$A$4,Calibration!$D$2:$D$4,G40)</f>
        <v>620.56326970447503</v>
      </c>
    </row>
    <row r="41" spans="1:12" x14ac:dyDescent="0.25">
      <c r="A41">
        <v>195102</v>
      </c>
      <c r="B41">
        <v>14.62100029</v>
      </c>
      <c r="C41">
        <v>0.69499999000000001</v>
      </c>
      <c r="D41">
        <v>683.44396973000005</v>
      </c>
      <c r="E41">
        <v>1.24590003</v>
      </c>
      <c r="F41">
        <v>9.9000003020963209E+37</v>
      </c>
      <c r="G41">
        <v>1.61899996</v>
      </c>
      <c r="H41">
        <v>9.9000003020963209E+37</v>
      </c>
      <c r="J41" s="2">
        <f>TREND(Calibration!$A$2:$A$4,Calibration!$B$2:$B$4,C41)</f>
        <v>460.24877677102234</v>
      </c>
      <c r="K41" s="2">
        <f>TREND(Calibration!$A$2:$A$4,Calibration!$C$2:$C$4,E41)</f>
        <v>489.4825133334885</v>
      </c>
      <c r="L41" s="2">
        <f>TREND(Calibration!$A$2:$A$4,Calibration!$D$2:$D$4,G41)</f>
        <v>623.45986969428259</v>
      </c>
    </row>
    <row r="42" spans="1:12" x14ac:dyDescent="0.25">
      <c r="A42">
        <v>200091</v>
      </c>
      <c r="B42">
        <v>14.65999985</v>
      </c>
      <c r="C42">
        <v>0.69770001999999998</v>
      </c>
      <c r="D42">
        <v>9.9000003020963209E+37</v>
      </c>
      <c r="E42">
        <v>1.25880003</v>
      </c>
      <c r="F42">
        <v>935.83801270000004</v>
      </c>
      <c r="G42">
        <v>1.6223000299999999</v>
      </c>
      <c r="H42">
        <v>9.9000003020963209E+37</v>
      </c>
      <c r="J42" s="2">
        <f>TREND(Calibration!$A$2:$A$4,Calibration!$B$2:$B$4,C42)</f>
        <v>461.90885806195342</v>
      </c>
      <c r="K42" s="2">
        <f>TREND(Calibration!$A$2:$A$4,Calibration!$C$2:$C$4,E42)</f>
        <v>494.65829328322712</v>
      </c>
      <c r="L42" s="2">
        <f>TREND(Calibration!$A$2:$A$4,Calibration!$D$2:$D$4,G42)</f>
        <v>624.82544450794092</v>
      </c>
    </row>
    <row r="43" spans="1:12" x14ac:dyDescent="0.25">
      <c r="A43">
        <v>205090</v>
      </c>
      <c r="B43">
        <v>14.71800041</v>
      </c>
      <c r="C43">
        <v>0.69770001999999998</v>
      </c>
      <c r="D43">
        <v>892.40802001999998</v>
      </c>
      <c r="E43">
        <v>1.27180004</v>
      </c>
      <c r="F43">
        <v>782.80200194999998</v>
      </c>
      <c r="G43">
        <v>1.6227999900000001</v>
      </c>
      <c r="H43">
        <v>9.9000003020963209E+37</v>
      </c>
      <c r="J43" s="2">
        <f>TREND(Calibration!$A$2:$A$4,Calibration!$B$2:$B$4,C43)</f>
        <v>461.90885806195342</v>
      </c>
      <c r="K43" s="2">
        <f>TREND(Calibration!$A$2:$A$4,Calibration!$C$2:$C$4,E43)</f>
        <v>499.87419957039015</v>
      </c>
      <c r="L43" s="2">
        <f>TREND(Calibration!$A$2:$A$4,Calibration!$D$2:$D$4,G43)</f>
        <v>625.03232884186025</v>
      </c>
    </row>
    <row r="44" spans="1:12" x14ac:dyDescent="0.25">
      <c r="A44">
        <v>210090</v>
      </c>
      <c r="B44">
        <v>14.704999920000001</v>
      </c>
      <c r="C44">
        <v>0.69019997</v>
      </c>
      <c r="D44">
        <v>1066.7779541</v>
      </c>
      <c r="E44">
        <v>1.27180004</v>
      </c>
      <c r="F44">
        <v>1057.1550293</v>
      </c>
      <c r="G44">
        <v>1.6227999900000001</v>
      </c>
      <c r="H44">
        <v>9.9000003020963209E+37</v>
      </c>
      <c r="J44" s="2">
        <f>TREND(Calibration!$A$2:$A$4,Calibration!$B$2:$B$4,C44)</f>
        <v>457.29754163730337</v>
      </c>
      <c r="K44" s="2">
        <f>TREND(Calibration!$A$2:$A$4,Calibration!$C$2:$C$4,E44)</f>
        <v>499.87419957039015</v>
      </c>
      <c r="L44" s="2">
        <f>TREND(Calibration!$A$2:$A$4,Calibration!$D$2:$D$4,G44)</f>
        <v>625.03232884186025</v>
      </c>
    </row>
    <row r="45" spans="1:12" x14ac:dyDescent="0.25">
      <c r="A45">
        <v>215091</v>
      </c>
      <c r="B45">
        <v>14.75399971</v>
      </c>
      <c r="C45">
        <v>0.68099999</v>
      </c>
      <c r="D45">
        <v>835.09899901999995</v>
      </c>
      <c r="E45">
        <v>1.2274999600000001</v>
      </c>
      <c r="F45">
        <v>9.9000003020963209E+37</v>
      </c>
      <c r="G45">
        <v>1.61960006</v>
      </c>
      <c r="H45">
        <v>1073.4630127</v>
      </c>
      <c r="J45" s="2">
        <f>TREND(Calibration!$A$2:$A$4,Calibration!$B$2:$B$4,C45)</f>
        <v>451.64104349656401</v>
      </c>
      <c r="K45" s="2">
        <f>TREND(Calibration!$A$2:$A$4,Calibration!$C$2:$C$4,E45)</f>
        <v>482.09997741257467</v>
      </c>
      <c r="L45" s="2">
        <f>TREND(Calibration!$A$2:$A$4,Calibration!$D$2:$D$4,G45)</f>
        <v>623.70819213764787</v>
      </c>
    </row>
    <row r="46" spans="1:12" x14ac:dyDescent="0.25">
      <c r="A46">
        <v>220090</v>
      </c>
      <c r="B46">
        <v>14.704999920000001</v>
      </c>
      <c r="C46">
        <v>0.67610002000000002</v>
      </c>
      <c r="D46">
        <v>9.9000003020963209E+37</v>
      </c>
      <c r="E46">
        <v>1.21619999</v>
      </c>
      <c r="F46">
        <v>689.10498046999999</v>
      </c>
      <c r="G46">
        <v>1.62010002</v>
      </c>
      <c r="H46">
        <v>9.9000003020963209E+37</v>
      </c>
      <c r="J46" s="2">
        <f>TREND(Calibration!$A$2:$A$4,Calibration!$B$2:$B$4,C46)</f>
        <v>448.62835529564632</v>
      </c>
      <c r="K46" s="2">
        <f>TREND(Calibration!$A$2:$A$4,Calibration!$C$2:$C$4,E46)</f>
        <v>477.56616670260189</v>
      </c>
      <c r="L46" s="2">
        <f>TREND(Calibration!$A$2:$A$4,Calibration!$D$2:$D$4,G46)</f>
        <v>623.91507647156709</v>
      </c>
    </row>
    <row r="47" spans="1:12" x14ac:dyDescent="0.25">
      <c r="A47">
        <v>225091</v>
      </c>
      <c r="B47">
        <v>14.725000380000001</v>
      </c>
      <c r="C47">
        <v>0.67940003000000004</v>
      </c>
      <c r="D47">
        <v>216.59599304</v>
      </c>
      <c r="E47">
        <v>1.19780004</v>
      </c>
      <c r="F47">
        <v>9.9000003020963209E+37</v>
      </c>
      <c r="G47">
        <v>1.6162999899999999</v>
      </c>
      <c r="H47">
        <v>952.36700439000003</v>
      </c>
      <c r="J47" s="2">
        <f>TREND(Calibration!$A$2:$A$4,Calibration!$B$2:$B$4,C47)</f>
        <v>450.65732714443527</v>
      </c>
      <c r="K47" s="2">
        <f>TREND(Calibration!$A$2:$A$4,Calibration!$C$2:$C$4,E47)</f>
        <v>470.18367892847829</v>
      </c>
      <c r="L47" s="2">
        <f>TREND(Calibration!$A$2:$A$4,Calibration!$D$2:$D$4,G47)</f>
        <v>622.34261732398943</v>
      </c>
    </row>
    <row r="48" spans="1:12" x14ac:dyDescent="0.25">
      <c r="A48">
        <v>230091</v>
      </c>
      <c r="B48">
        <v>14.65999985</v>
      </c>
      <c r="C48">
        <v>0.67019998999999997</v>
      </c>
      <c r="D48">
        <v>9.9000003020963209E+37</v>
      </c>
      <c r="E48">
        <v>1.20270002</v>
      </c>
      <c r="F48">
        <v>690.38000488</v>
      </c>
      <c r="G48">
        <v>1.61899996</v>
      </c>
      <c r="H48">
        <v>9.9000003020963209E+37</v>
      </c>
      <c r="J48" s="2">
        <f>TREND(Calibration!$A$2:$A$4,Calibration!$B$2:$B$4,C48)</f>
        <v>445.0007921134104</v>
      </c>
      <c r="K48" s="2">
        <f>TREND(Calibration!$A$2:$A$4,Calibration!$C$2:$C$4,E48)</f>
        <v>472.1496648384101</v>
      </c>
      <c r="L48" s="2">
        <f>TREND(Calibration!$A$2:$A$4,Calibration!$D$2:$D$4,G48)</f>
        <v>623.45986969428259</v>
      </c>
    </row>
    <row r="49" spans="1:12" x14ac:dyDescent="0.25">
      <c r="A49">
        <v>235090</v>
      </c>
      <c r="B49">
        <v>14.63099957</v>
      </c>
      <c r="C49">
        <v>0.67510002999999996</v>
      </c>
      <c r="D49">
        <v>616.87799071999996</v>
      </c>
      <c r="E49">
        <v>1.2058999500000001</v>
      </c>
      <c r="F49">
        <v>1298.7760009799999</v>
      </c>
      <c r="G49">
        <v>1.63039994</v>
      </c>
      <c r="H49">
        <v>1149.5670166</v>
      </c>
      <c r="J49" s="2">
        <f>TREND(Calibration!$A$2:$A$4,Calibration!$B$2:$B$4,C49)</f>
        <v>448.01352335299447</v>
      </c>
      <c r="K49" s="2">
        <f>TREND(Calibration!$A$2:$A$4,Calibration!$C$2:$C$4,E49)</f>
        <v>473.43355115891922</v>
      </c>
      <c r="L49" s="2">
        <f>TREND(Calibration!$A$2:$A$4,Calibration!$D$2:$D$4,G49)</f>
        <v>628.17720161882039</v>
      </c>
    </row>
    <row r="50" spans="1:12" x14ac:dyDescent="0.25">
      <c r="A50">
        <v>240090</v>
      </c>
      <c r="B50">
        <v>14.472000120000001</v>
      </c>
      <c r="C50">
        <v>0.67070001000000001</v>
      </c>
      <c r="D50">
        <v>9.9000003020963209E+37</v>
      </c>
      <c r="E50">
        <v>1.25880003</v>
      </c>
      <c r="F50">
        <v>321.40701294000002</v>
      </c>
      <c r="G50">
        <v>1.63849998</v>
      </c>
      <c r="H50">
        <v>9.9000003020963209E+37</v>
      </c>
      <c r="J50" s="2">
        <f>TREND(Calibration!$A$2:$A$4,Calibration!$B$2:$B$4,C50)</f>
        <v>445.30822345568862</v>
      </c>
      <c r="K50" s="2">
        <f>TREND(Calibration!$A$2:$A$4,Calibration!$C$2:$C$4,E50)</f>
        <v>494.65829328322712</v>
      </c>
      <c r="L50" s="2">
        <f>TREND(Calibration!$A$2:$A$4,Calibration!$D$2:$D$4,G50)</f>
        <v>631.52901252393008</v>
      </c>
    </row>
    <row r="51" spans="1:12" x14ac:dyDescent="0.25">
      <c r="A51">
        <v>245090</v>
      </c>
      <c r="B51">
        <v>14.48200035</v>
      </c>
      <c r="C51">
        <v>0.67669999999999997</v>
      </c>
      <c r="D51">
        <v>275.13900756999999</v>
      </c>
      <c r="E51">
        <v>1.2421</v>
      </c>
      <c r="F51">
        <v>9.9000003020963209E+37</v>
      </c>
      <c r="G51">
        <v>1.6411999500000001</v>
      </c>
      <c r="H51">
        <v>1007.49798584</v>
      </c>
      <c r="J51" s="2">
        <f>TREND(Calibration!$A$2:$A$4,Calibration!$B$2:$B$4,C51)</f>
        <v>448.99724585350413</v>
      </c>
      <c r="K51" s="2">
        <f>TREND(Calibration!$A$2:$A$4,Calibration!$C$2:$C$4,E51)</f>
        <v>487.95785293950354</v>
      </c>
      <c r="L51" s="2">
        <f>TREND(Calibration!$A$2:$A$4,Calibration!$D$2:$D$4,G51)</f>
        <v>632.64626489422324</v>
      </c>
    </row>
    <row r="52" spans="1:12" x14ac:dyDescent="0.25">
      <c r="A52">
        <v>250090</v>
      </c>
      <c r="B52">
        <v>14.458999629999999</v>
      </c>
      <c r="C52">
        <v>0.67779999999999996</v>
      </c>
      <c r="D52">
        <v>879.24597168000003</v>
      </c>
      <c r="E52">
        <v>1.24800003</v>
      </c>
      <c r="F52">
        <v>938.14099121000004</v>
      </c>
      <c r="G52">
        <v>1.63469994</v>
      </c>
      <c r="H52">
        <v>9.9000003020963209E+37</v>
      </c>
      <c r="J52" s="2">
        <f>TREND(Calibration!$A$2:$A$4,Calibration!$B$2:$B$4,C52)</f>
        <v>449.6735677536401</v>
      </c>
      <c r="K52" s="2">
        <f>TREND(Calibration!$A$2:$A$4,Calibration!$C$2:$C$4,E52)</f>
        <v>490.32508216251574</v>
      </c>
      <c r="L52" s="2">
        <f>TREND(Calibration!$A$2:$A$4,Calibration!$D$2:$D$4,G52)</f>
        <v>629.95654923833479</v>
      </c>
    </row>
    <row r="53" spans="1:12" x14ac:dyDescent="0.25">
      <c r="A53">
        <v>255090</v>
      </c>
      <c r="B53">
        <v>14.42300034</v>
      </c>
      <c r="C53">
        <v>0.6724</v>
      </c>
      <c r="D53">
        <v>9.9000003020963209E+37</v>
      </c>
      <c r="E53">
        <v>1.2443000099999999</v>
      </c>
      <c r="F53">
        <v>619.97302246000004</v>
      </c>
      <c r="G53">
        <v>1.6233999699999999</v>
      </c>
      <c r="H53">
        <v>9.9000003020963209E+37</v>
      </c>
      <c r="J53" s="2">
        <f>TREND(Calibration!$A$2:$A$4,Calibration!$B$2:$B$4,C53)</f>
        <v>446.35344206206338</v>
      </c>
      <c r="K53" s="2">
        <f>TREND(Calibration!$A$2:$A$4,Calibration!$C$2:$C$4,E53)</f>
        <v>488.84054810595501</v>
      </c>
      <c r="L53" s="2">
        <f>TREND(Calibration!$A$2:$A$4,Calibration!$D$2:$D$4,G53)</f>
        <v>625.28060162901272</v>
      </c>
    </row>
    <row r="54" spans="1:12" x14ac:dyDescent="0.25">
      <c r="A54">
        <v>260091</v>
      </c>
      <c r="B54">
        <v>14.416999819999999</v>
      </c>
      <c r="C54">
        <v>0.68370003000000001</v>
      </c>
      <c r="D54">
        <v>618.06701659999999</v>
      </c>
      <c r="E54">
        <v>1.24590003</v>
      </c>
      <c r="F54">
        <v>1002.83099365</v>
      </c>
      <c r="G54">
        <v>1.6211999699999999</v>
      </c>
      <c r="H54">
        <v>1332.7600097699999</v>
      </c>
      <c r="J54" s="2">
        <f>TREND(Calibration!$A$2:$A$4,Calibration!$B$2:$B$4,C54)</f>
        <v>453.30113093587602</v>
      </c>
      <c r="K54" s="2">
        <f>TREND(Calibration!$A$2:$A$4,Calibration!$C$2:$C$4,E54)</f>
        <v>489.4825133334885</v>
      </c>
      <c r="L54" s="2">
        <f>TREND(Calibration!$A$2:$A$4,Calibration!$D$2:$D$4,G54)</f>
        <v>624.37023773065653</v>
      </c>
    </row>
    <row r="55" spans="1:12" x14ac:dyDescent="0.25">
      <c r="A55">
        <v>265091</v>
      </c>
      <c r="B55">
        <v>14.397000309999999</v>
      </c>
      <c r="C55">
        <v>0.68099999</v>
      </c>
      <c r="D55">
        <v>1155.1440429700001</v>
      </c>
      <c r="E55">
        <v>1.24160004</v>
      </c>
      <c r="F55">
        <v>1059.4250488299999</v>
      </c>
      <c r="G55">
        <v>1.6276999700000001</v>
      </c>
      <c r="H55">
        <v>9.9000003020963209E+37</v>
      </c>
      <c r="J55" s="2">
        <f>TREND(Calibration!$A$2:$A$4,Calibration!$B$2:$B$4,C55)</f>
        <v>451.64104349656401</v>
      </c>
      <c r="K55" s="2">
        <f>TREND(Calibration!$A$2:$A$4,Calibration!$C$2:$C$4,E55)</f>
        <v>487.75725736247477</v>
      </c>
      <c r="L55" s="2">
        <f>TREND(Calibration!$A$2:$A$4,Calibration!$D$2:$D$4,G55)</f>
        <v>627.05994924852723</v>
      </c>
    </row>
    <row r="56" spans="1:12" x14ac:dyDescent="0.25">
      <c r="A56">
        <v>270090</v>
      </c>
      <c r="B56">
        <v>14.43900013</v>
      </c>
      <c r="C56">
        <v>0.68370003000000001</v>
      </c>
      <c r="D56">
        <v>489.66400146000001</v>
      </c>
      <c r="E56">
        <v>1.2345000500000001</v>
      </c>
      <c r="F56">
        <v>9.9000003020963209E+37</v>
      </c>
      <c r="G56">
        <v>1.6217000500000001</v>
      </c>
      <c r="H56">
        <v>1097.2189941399999</v>
      </c>
      <c r="J56" s="2">
        <f>TREND(Calibration!$A$2:$A$4,Calibration!$B$2:$B$4,C56)</f>
        <v>453.30113093587602</v>
      </c>
      <c r="K56" s="2">
        <f>TREND(Calibration!$A$2:$A$4,Calibration!$C$2:$C$4,E56)</f>
        <v>484.90857628609143</v>
      </c>
      <c r="L56" s="2">
        <f>TREND(Calibration!$A$2:$A$4,Calibration!$D$2:$D$4,G56)</f>
        <v>624.57717172078844</v>
      </c>
    </row>
    <row r="57" spans="1:12" x14ac:dyDescent="0.25">
      <c r="A57">
        <v>275091</v>
      </c>
      <c r="B57">
        <v>14.449000359999999</v>
      </c>
      <c r="C57">
        <v>0.68099999</v>
      </c>
      <c r="D57">
        <v>664.15997314000003</v>
      </c>
      <c r="E57">
        <v>1.2231999600000001</v>
      </c>
      <c r="F57">
        <v>1218.05200195</v>
      </c>
      <c r="G57">
        <v>1.6180000299999999</v>
      </c>
      <c r="H57">
        <v>9.9000003020963209E+37</v>
      </c>
      <c r="J57" s="2">
        <f>TREND(Calibration!$A$2:$A$4,Calibration!$B$2:$B$4,C57)</f>
        <v>451.64104349656401</v>
      </c>
      <c r="K57" s="2">
        <f>TREND(Calibration!$A$2:$A$4,Calibration!$C$2:$C$4,E57)</f>
        <v>480.37471742932848</v>
      </c>
      <c r="L57" s="2">
        <f>TREND(Calibration!$A$2:$A$4,Calibration!$D$2:$D$4,G57)</f>
        <v>623.04609688842652</v>
      </c>
    </row>
    <row r="58" spans="1:12" x14ac:dyDescent="0.25">
      <c r="A58">
        <v>280091</v>
      </c>
      <c r="B58">
        <v>14.46899986</v>
      </c>
      <c r="C58">
        <v>0.69340002999999995</v>
      </c>
      <c r="D58">
        <v>199.92500304999999</v>
      </c>
      <c r="E58">
        <v>1.2382999699999999</v>
      </c>
      <c r="F58">
        <v>9.9000003020963209E+37</v>
      </c>
      <c r="G58">
        <v>1.62390006</v>
      </c>
      <c r="H58">
        <v>9.9000003020963209E+37</v>
      </c>
      <c r="J58" s="2">
        <f>TREND(Calibration!$A$2:$A$4,Calibration!$B$2:$B$4,C58)</f>
        <v>459.26506041889354</v>
      </c>
      <c r="K58" s="2">
        <f>TREND(Calibration!$A$2:$A$4,Calibration!$C$2:$C$4,E58)</f>
        <v>486.43319254551858</v>
      </c>
      <c r="L58" s="2">
        <f>TREND(Calibration!$A$2:$A$4,Calibration!$D$2:$D$4,G58)</f>
        <v>625.48753975716227</v>
      </c>
    </row>
    <row r="59" spans="1:12" x14ac:dyDescent="0.25">
      <c r="A59">
        <v>285091</v>
      </c>
      <c r="B59">
        <v>14.45600033</v>
      </c>
      <c r="C59">
        <v>0.68959999000000005</v>
      </c>
      <c r="D59">
        <v>795.84301758000004</v>
      </c>
      <c r="E59">
        <v>1.22539997</v>
      </c>
      <c r="F59">
        <v>9.9000003020963209E+37</v>
      </c>
      <c r="G59">
        <v>1.6223000299999999</v>
      </c>
      <c r="H59">
        <v>1318.2530517600001</v>
      </c>
      <c r="J59" s="2">
        <f>TREND(Calibration!$A$2:$A$4,Calibration!$B$2:$B$4,C59)</f>
        <v>456.92865107944556</v>
      </c>
      <c r="K59" s="2">
        <f>TREND(Calibration!$A$2:$A$4,Calibration!$C$2:$C$4,E59)</f>
        <v>481.25741259577995</v>
      </c>
      <c r="L59" s="2">
        <f>TREND(Calibration!$A$2:$A$4,Calibration!$D$2:$D$4,G59)</f>
        <v>624.82544450794092</v>
      </c>
    </row>
    <row r="60" spans="1:12" x14ac:dyDescent="0.25">
      <c r="A60">
        <v>290090</v>
      </c>
      <c r="B60">
        <v>14.472000120000001</v>
      </c>
      <c r="C60">
        <v>0.68800002000000005</v>
      </c>
      <c r="D60">
        <v>834.16601562000005</v>
      </c>
      <c r="E60">
        <v>1.2270000000000001</v>
      </c>
      <c r="F60">
        <v>1026.3270263700001</v>
      </c>
      <c r="G60">
        <v>1.6293</v>
      </c>
      <c r="H60">
        <v>9.9000003020963209E+37</v>
      </c>
      <c r="J60" s="2">
        <f>TREND(Calibration!$A$2:$A$4,Calibration!$B$2:$B$4,C60)</f>
        <v>455.9449285789359</v>
      </c>
      <c r="K60" s="2">
        <f>TREND(Calibration!$A$2:$A$4,Calibration!$C$2:$C$4,E60)</f>
        <v>481.89938183554591</v>
      </c>
      <c r="L60" s="2">
        <f>TREND(Calibration!$A$2:$A$4,Calibration!$D$2:$D$4,G60)</f>
        <v>627.72204449774858</v>
      </c>
    </row>
    <row r="61" spans="1:12" x14ac:dyDescent="0.25">
      <c r="A61">
        <v>295090</v>
      </c>
      <c r="B61">
        <v>14.51399994</v>
      </c>
      <c r="C61">
        <v>0.69129996999999999</v>
      </c>
      <c r="D61">
        <v>735.88800048999997</v>
      </c>
      <c r="E61">
        <v>1.2123999599999999</v>
      </c>
      <c r="F61">
        <v>733.06701659999999</v>
      </c>
      <c r="G61">
        <v>1.6276999700000001</v>
      </c>
      <c r="H61">
        <v>9.9000003020963209E+37</v>
      </c>
      <c r="J61" s="2">
        <f>TREND(Calibration!$A$2:$A$4,Calibration!$B$2:$B$4,C61)</f>
        <v>457.97386353743934</v>
      </c>
      <c r="K61" s="2">
        <f>TREND(Calibration!$A$2:$A$4,Calibration!$C$2:$C$4,E61)</f>
        <v>476.04150630861693</v>
      </c>
      <c r="L61" s="2">
        <f>TREND(Calibration!$A$2:$A$4,Calibration!$D$2:$D$4,G61)</f>
        <v>627.05994924852723</v>
      </c>
    </row>
    <row r="62" spans="1:12" x14ac:dyDescent="0.25">
      <c r="A62">
        <v>300091</v>
      </c>
      <c r="B62">
        <v>14.57900047</v>
      </c>
      <c r="C62">
        <v>0.6875</v>
      </c>
      <c r="D62">
        <v>1191.1779785199999</v>
      </c>
      <c r="E62">
        <v>1.2209999600000001</v>
      </c>
      <c r="F62">
        <v>339.47601318</v>
      </c>
      <c r="G62">
        <v>1.63039994</v>
      </c>
      <c r="H62">
        <v>9.9000003020963209E+37</v>
      </c>
      <c r="J62" s="2">
        <f>TREND(Calibration!$A$2:$A$4,Calibration!$B$2:$B$4,C62)</f>
        <v>455.63749723665768</v>
      </c>
      <c r="K62" s="2">
        <f>TREND(Calibration!$A$2:$A$4,Calibration!$C$2:$C$4,E62)</f>
        <v>479.49202627510948</v>
      </c>
      <c r="L62" s="2">
        <f>TREND(Calibration!$A$2:$A$4,Calibration!$D$2:$D$4,G62)</f>
        <v>628.17720161882039</v>
      </c>
    </row>
    <row r="63" spans="1:12" x14ac:dyDescent="0.25">
      <c r="A63">
        <v>305090</v>
      </c>
      <c r="B63">
        <v>14.66300011</v>
      </c>
      <c r="C63">
        <v>0.69559996999999996</v>
      </c>
      <c r="D63">
        <v>968.92401123000002</v>
      </c>
      <c r="E63">
        <v>1.22430003</v>
      </c>
      <c r="F63">
        <v>475.93499756</v>
      </c>
      <c r="G63">
        <v>1.62820005</v>
      </c>
      <c r="H63">
        <v>9.9000003020963209E+37</v>
      </c>
      <c r="J63" s="2">
        <f>TREND(Calibration!$A$2:$A$4,Calibration!$B$2:$B$4,C63)</f>
        <v>460.61766732888009</v>
      </c>
      <c r="K63" s="2">
        <f>TREND(Calibration!$A$2:$A$4,Calibration!$C$2:$C$4,E63)</f>
        <v>480.81609109206556</v>
      </c>
      <c r="L63" s="2">
        <f>TREND(Calibration!$A$2:$A$4,Calibration!$D$2:$D$4,G63)</f>
        <v>627.26688323865903</v>
      </c>
    </row>
    <row r="64" spans="1:12" x14ac:dyDescent="0.25">
      <c r="A64">
        <v>310103</v>
      </c>
      <c r="B64">
        <v>14.7670002</v>
      </c>
      <c r="C64">
        <v>0.69669998</v>
      </c>
      <c r="D64">
        <v>919.71002196999996</v>
      </c>
      <c r="E64">
        <v>1.2259000499999999</v>
      </c>
      <c r="F64">
        <v>777.48797606999995</v>
      </c>
      <c r="G64">
        <v>1.6293</v>
      </c>
      <c r="H64">
        <v>9.9000003020963209E+37</v>
      </c>
      <c r="J64" s="2">
        <f>TREND(Calibration!$A$2:$A$4,Calibration!$B$2:$B$4,C64)</f>
        <v>461.29399537739704</v>
      </c>
      <c r="K64" s="2">
        <f>TREND(Calibration!$A$2:$A$4,Calibration!$C$2:$C$4,E64)</f>
        <v>481.45805631959894</v>
      </c>
      <c r="L64" s="2">
        <f>TREND(Calibration!$A$2:$A$4,Calibration!$D$2:$D$4,G64)</f>
        <v>627.72204449774858</v>
      </c>
    </row>
    <row r="65" spans="1:12" x14ac:dyDescent="0.25">
      <c r="A65">
        <v>315091</v>
      </c>
      <c r="B65">
        <v>14.79599953</v>
      </c>
      <c r="C65">
        <v>0.68589997000000003</v>
      </c>
      <c r="D65">
        <v>9.9000003020963209E+37</v>
      </c>
      <c r="E65">
        <v>1.2216000600000001</v>
      </c>
      <c r="F65">
        <v>1.59500003</v>
      </c>
      <c r="G65">
        <v>1.62390006</v>
      </c>
      <c r="H65">
        <v>9.9000003020963209E+37</v>
      </c>
      <c r="J65" s="2">
        <f>TREND(Calibration!$A$2:$A$4,Calibration!$B$2:$B$4,C65)</f>
        <v>454.65373784586262</v>
      </c>
      <c r="K65" s="2">
        <f>TREND(Calibration!$A$2:$A$4,Calibration!$C$2:$C$4,E65)</f>
        <v>479.73280034858527</v>
      </c>
      <c r="L65" s="2">
        <f>TREND(Calibration!$A$2:$A$4,Calibration!$D$2:$D$4,G65)</f>
        <v>625.48753975716227</v>
      </c>
    </row>
    <row r="66" spans="1:12" x14ac:dyDescent="0.25">
      <c r="A66">
        <v>320090</v>
      </c>
      <c r="B66">
        <v>14.819000239999999</v>
      </c>
      <c r="C66">
        <v>0.68320000000000003</v>
      </c>
      <c r="D66">
        <v>9.9000003020963209E+37</v>
      </c>
      <c r="E66">
        <v>1.21019995</v>
      </c>
      <c r="F66">
        <v>202.19799805</v>
      </c>
      <c r="G66">
        <v>1.61580002</v>
      </c>
      <c r="H66">
        <v>9.9000003020963209E+37</v>
      </c>
      <c r="J66" s="2">
        <f>TREND(Calibration!$A$2:$A$4,Calibration!$B$2:$B$4,C66)</f>
        <v>452.99369344521693</v>
      </c>
      <c r="K66" s="2">
        <f>TREND(Calibration!$A$2:$A$4,Calibration!$C$2:$C$4,E66)</f>
        <v>475.15881114216546</v>
      </c>
      <c r="L66" s="2">
        <f>TREND(Calibration!$A$2:$A$4,Calibration!$D$2:$D$4,G66)</f>
        <v>622.13572885205258</v>
      </c>
    </row>
    <row r="67" spans="1:12" x14ac:dyDescent="0.25">
      <c r="A67">
        <v>325091</v>
      </c>
      <c r="B67">
        <v>14.77999973</v>
      </c>
      <c r="C67">
        <v>0.67669999999999997</v>
      </c>
      <c r="D67">
        <v>9.9000003020963209E+37</v>
      </c>
      <c r="E67">
        <v>1.2216000600000001</v>
      </c>
      <c r="F67">
        <v>4.3400001499999998</v>
      </c>
      <c r="G67">
        <v>1.60720003</v>
      </c>
      <c r="H67">
        <v>9.9000003020963209E+37</v>
      </c>
      <c r="J67" s="2">
        <f>TREND(Calibration!$A$2:$A$4,Calibration!$B$2:$B$4,C67)</f>
        <v>448.99724585350413</v>
      </c>
      <c r="K67" s="2">
        <f>TREND(Calibration!$A$2:$A$4,Calibration!$C$2:$C$4,E67)</f>
        <v>479.73280034858527</v>
      </c>
      <c r="L67" s="2">
        <f>TREND(Calibration!$A$2:$A$4,Calibration!$D$2:$D$4,G67)</f>
        <v>618.57703775104142</v>
      </c>
    </row>
    <row r="68" spans="1:12" x14ac:dyDescent="0.25">
      <c r="A68">
        <v>330102</v>
      </c>
      <c r="B68">
        <v>14.77999973</v>
      </c>
      <c r="C68">
        <v>0.68260001999999997</v>
      </c>
      <c r="D68">
        <v>477.20901488999999</v>
      </c>
      <c r="E68">
        <v>1.2188999700000001</v>
      </c>
      <c r="F68">
        <v>919.00598145000004</v>
      </c>
      <c r="G68">
        <v>1.6011999800000001</v>
      </c>
      <c r="H68">
        <v>1105.4530029299999</v>
      </c>
      <c r="J68" s="2">
        <f>TREND(Calibration!$A$2:$A$4,Calibration!$B$2:$B$4,C68)</f>
        <v>452.62480288735907</v>
      </c>
      <c r="K68" s="2">
        <f>TREND(Calibration!$A$2:$A$4,Calibration!$C$2:$C$4,E68)</f>
        <v>478.64946145831476</v>
      </c>
      <c r="L68" s="2">
        <f>TREND(Calibration!$A$2:$A$4,Calibration!$D$2:$D$4,G68)</f>
        <v>616.0942064290723</v>
      </c>
    </row>
    <row r="69" spans="1:12" x14ac:dyDescent="0.25">
      <c r="A69">
        <v>335092</v>
      </c>
      <c r="B69">
        <v>14.696000099999999</v>
      </c>
      <c r="C69">
        <v>0.68529998999999997</v>
      </c>
      <c r="D69">
        <v>973.10797118999994</v>
      </c>
      <c r="E69">
        <v>1.2425999599999999</v>
      </c>
      <c r="F69">
        <v>852.20800781000003</v>
      </c>
      <c r="G69">
        <v>1.6017999599999999</v>
      </c>
      <c r="H69">
        <v>9.9000003020963209E+37</v>
      </c>
      <c r="J69" s="2">
        <f>TREND(Calibration!$A$2:$A$4,Calibration!$B$2:$B$4,C69)</f>
        <v>454.28484728800476</v>
      </c>
      <c r="K69" s="2">
        <f>TREND(Calibration!$A$2:$A$4,Calibration!$C$2:$C$4,E69)</f>
        <v>488.1584485165323</v>
      </c>
      <c r="L69" s="2">
        <f>TREND(Calibration!$A$2:$A$4,Calibration!$D$2:$D$4,G69)</f>
        <v>616.34247921622477</v>
      </c>
    </row>
    <row r="70" spans="1:12" x14ac:dyDescent="0.25">
      <c r="A70">
        <v>340092</v>
      </c>
      <c r="B70">
        <v>14.59200001</v>
      </c>
      <c r="C70">
        <v>0.67879999000000002</v>
      </c>
      <c r="D70">
        <v>9.9000003020963209E+37</v>
      </c>
      <c r="E70">
        <v>1.24530005</v>
      </c>
      <c r="F70">
        <v>514.54400635000002</v>
      </c>
      <c r="G70">
        <v>1.60230005</v>
      </c>
      <c r="H70">
        <v>9.9000003020963209E+37</v>
      </c>
      <c r="J70" s="2">
        <f>TREND(Calibration!$A$2:$A$4,Calibration!$B$2:$B$4,C70)</f>
        <v>450.288399696292</v>
      </c>
      <c r="K70" s="2">
        <f>TREND(Calibration!$A$2:$A$4,Calibration!$C$2:$C$4,E70)</f>
        <v>489.24178740680287</v>
      </c>
      <c r="L70" s="2">
        <f>TREND(Calibration!$A$2:$A$4,Calibration!$D$2:$D$4,G70)</f>
        <v>616.54941734437432</v>
      </c>
    </row>
    <row r="71" spans="1:12" x14ac:dyDescent="0.25">
      <c r="A71">
        <v>345091</v>
      </c>
      <c r="B71">
        <v>14.54599953</v>
      </c>
      <c r="C71">
        <v>0.68260001999999997</v>
      </c>
      <c r="D71">
        <v>641.76300048999997</v>
      </c>
      <c r="E71">
        <v>1.2335</v>
      </c>
      <c r="F71">
        <v>729.22698975000003</v>
      </c>
      <c r="G71">
        <v>1.6038999599999999</v>
      </c>
      <c r="H71">
        <v>9.9000003020963209E+37</v>
      </c>
      <c r="J71" s="2">
        <f>TREND(Calibration!$A$2:$A$4,Calibration!$B$2:$B$4,C71)</f>
        <v>452.62480288735907</v>
      </c>
      <c r="K71" s="2">
        <f>TREND(Calibration!$A$2:$A$4,Calibration!$C$2:$C$4,E71)</f>
        <v>484.5073329730111</v>
      </c>
      <c r="L71" s="2">
        <f>TREND(Calibration!$A$2:$A$4,Calibration!$D$2:$D$4,G71)</f>
        <v>617.21146293738298</v>
      </c>
    </row>
    <row r="72" spans="1:12" x14ac:dyDescent="0.25">
      <c r="A72">
        <v>350092</v>
      </c>
      <c r="B72">
        <v>14.555999760000001</v>
      </c>
      <c r="C72">
        <v>0.68640000000000001</v>
      </c>
      <c r="D72">
        <v>238.01499939000001</v>
      </c>
      <c r="E72">
        <v>1.2247999899999999</v>
      </c>
      <c r="F72">
        <v>9.9000003020963209E+37</v>
      </c>
      <c r="G72">
        <v>1.6017999599999999</v>
      </c>
      <c r="H72">
        <v>9.9000003020963209E+37</v>
      </c>
      <c r="J72" s="2">
        <f>TREND(Calibration!$A$2:$A$4,Calibration!$B$2:$B$4,C72)</f>
        <v>454.96117533652171</v>
      </c>
      <c r="K72" s="2">
        <f>TREND(Calibration!$A$2:$A$4,Calibration!$C$2:$C$4,E72)</f>
        <v>481.01668666909433</v>
      </c>
      <c r="L72" s="2">
        <f>TREND(Calibration!$A$2:$A$4,Calibration!$D$2:$D$4,G72)</f>
        <v>616.34247921622477</v>
      </c>
    </row>
    <row r="73" spans="1:12" x14ac:dyDescent="0.25">
      <c r="A73">
        <v>355092</v>
      </c>
      <c r="B73">
        <v>14.539999959999999</v>
      </c>
      <c r="C73">
        <v>0.68690001999999994</v>
      </c>
      <c r="D73">
        <v>887.75799560999997</v>
      </c>
      <c r="E73">
        <v>1.2237000499999999</v>
      </c>
      <c r="F73">
        <v>996.00299071999996</v>
      </c>
      <c r="G73">
        <v>1.6007000199999999</v>
      </c>
      <c r="H73">
        <v>9.9000003020963209E+37</v>
      </c>
      <c r="J73" s="2">
        <f>TREND(Calibration!$A$2:$A$4,Calibration!$B$2:$B$4,C73)</f>
        <v>455.26860667879981</v>
      </c>
      <c r="K73" s="2">
        <f>TREND(Calibration!$A$2:$A$4,Calibration!$C$2:$C$4,E73)</f>
        <v>480.57536516537994</v>
      </c>
      <c r="L73" s="2">
        <f>TREND(Calibration!$A$2:$A$4,Calibration!$D$2:$D$4,G73)</f>
        <v>615.88732209515297</v>
      </c>
    </row>
    <row r="74" spans="1:12" x14ac:dyDescent="0.25">
      <c r="A74">
        <v>360092</v>
      </c>
      <c r="B74">
        <v>14.555999760000001</v>
      </c>
      <c r="C74">
        <v>0.68210000000000004</v>
      </c>
      <c r="D74">
        <v>959.19799805000002</v>
      </c>
      <c r="E74">
        <v>1.23889995</v>
      </c>
      <c r="F74">
        <v>1194.0620117200001</v>
      </c>
      <c r="G74">
        <v>1.61469996</v>
      </c>
      <c r="H74">
        <v>9.9000003020963209E+37</v>
      </c>
      <c r="J74" s="2">
        <f>TREND(Calibration!$A$2:$A$4,Calibration!$B$2:$B$4,C74)</f>
        <v>452.31737154508096</v>
      </c>
      <c r="K74" s="2">
        <f>TREND(Calibration!$A$2:$A$4,Calibration!$C$2:$C$4,E74)</f>
        <v>486.67391847220421</v>
      </c>
      <c r="L74" s="2">
        <f>TREND(Calibration!$A$2:$A$4,Calibration!$D$2:$D$4,G74)</f>
        <v>621.68052207476819</v>
      </c>
    </row>
    <row r="75" spans="1:12" x14ac:dyDescent="0.25">
      <c r="A75">
        <v>365091</v>
      </c>
      <c r="B75">
        <v>14.59500027</v>
      </c>
      <c r="C75">
        <v>0.68210000000000004</v>
      </c>
      <c r="D75">
        <v>911.83197021000001</v>
      </c>
      <c r="E75">
        <v>1.24749994</v>
      </c>
      <c r="F75">
        <v>9.9000003020963209E+37</v>
      </c>
      <c r="G75">
        <v>1.6180000299999999</v>
      </c>
      <c r="H75">
        <v>1255.9129638700001</v>
      </c>
      <c r="J75" s="2">
        <f>TREND(Calibration!$A$2:$A$4,Calibration!$B$2:$B$4,C75)</f>
        <v>452.31737154508096</v>
      </c>
      <c r="K75" s="2">
        <f>TREND(Calibration!$A$2:$A$4,Calibration!$C$2:$C$4,E75)</f>
        <v>490.12443442646418</v>
      </c>
      <c r="L75" s="2">
        <f>TREND(Calibration!$A$2:$A$4,Calibration!$D$2:$D$4,G75)</f>
        <v>623.04609688842652</v>
      </c>
    </row>
    <row r="76" spans="1:12" x14ac:dyDescent="0.25">
      <c r="A76">
        <v>370091</v>
      </c>
      <c r="B76">
        <v>14.614999770000001</v>
      </c>
      <c r="C76">
        <v>0.68480003</v>
      </c>
      <c r="D76">
        <v>738.59100341999999</v>
      </c>
      <c r="E76">
        <v>1.20809996</v>
      </c>
      <c r="F76">
        <v>9.9000003020963209E+37</v>
      </c>
      <c r="G76">
        <v>1.61580002</v>
      </c>
      <c r="H76">
        <v>1302.2860107399999</v>
      </c>
      <c r="J76" s="2">
        <f>TREND(Calibration!$A$2:$A$4,Calibration!$B$2:$B$4,C76)</f>
        <v>453.97745283601205</v>
      </c>
      <c r="K76" s="2">
        <f>TREND(Calibration!$A$2:$A$4,Calibration!$C$2:$C$4,E76)</f>
        <v>474.31624632537074</v>
      </c>
      <c r="L76" s="2">
        <f>TREND(Calibration!$A$2:$A$4,Calibration!$D$2:$D$4,G76)</f>
        <v>622.13572885205258</v>
      </c>
    </row>
    <row r="77" spans="1:12" x14ac:dyDescent="0.25">
      <c r="A77">
        <v>375091</v>
      </c>
      <c r="B77">
        <v>14.588999749999999</v>
      </c>
      <c r="C77">
        <v>0.68419998999999998</v>
      </c>
      <c r="D77">
        <v>817.83599853999999</v>
      </c>
      <c r="E77">
        <v>1.20379996</v>
      </c>
      <c r="F77">
        <v>9.9000003020963209E+37</v>
      </c>
      <c r="G77">
        <v>1.61960006</v>
      </c>
      <c r="H77">
        <v>1159.9229736299999</v>
      </c>
      <c r="J77" s="2">
        <f>TREND(Calibration!$A$2:$A$4,Calibration!$B$2:$B$4,C77)</f>
        <v>453.60852538786872</v>
      </c>
      <c r="K77" s="2">
        <f>TREND(Calibration!$A$2:$A$4,Calibration!$C$2:$C$4,E77)</f>
        <v>472.59098634212449</v>
      </c>
      <c r="L77" s="2">
        <f>TREND(Calibration!$A$2:$A$4,Calibration!$D$2:$D$4,G77)</f>
        <v>623.70819213764787</v>
      </c>
    </row>
    <row r="78" spans="1:12" x14ac:dyDescent="0.25">
      <c r="A78">
        <v>380091</v>
      </c>
      <c r="B78">
        <v>14.553000450000001</v>
      </c>
      <c r="C78">
        <v>0.68419998999999998</v>
      </c>
      <c r="D78">
        <v>1161.3840332</v>
      </c>
      <c r="E78">
        <v>1.2247999899999999</v>
      </c>
      <c r="F78">
        <v>9.9000003020963209E+37</v>
      </c>
      <c r="G78">
        <v>1.62390006</v>
      </c>
      <c r="H78">
        <v>1262.9069824200001</v>
      </c>
      <c r="J78" s="2">
        <f>TREND(Calibration!$A$2:$A$4,Calibration!$B$2:$B$4,C78)</f>
        <v>453.60852538786872</v>
      </c>
      <c r="K78" s="2">
        <f>TREND(Calibration!$A$2:$A$4,Calibration!$C$2:$C$4,E78)</f>
        <v>481.01668666909433</v>
      </c>
      <c r="L78" s="2">
        <f>TREND(Calibration!$A$2:$A$4,Calibration!$D$2:$D$4,G78)</f>
        <v>625.48753975716227</v>
      </c>
    </row>
    <row r="79" spans="1:12" x14ac:dyDescent="0.25">
      <c r="A79">
        <v>385093</v>
      </c>
      <c r="B79">
        <v>14.51399994</v>
      </c>
      <c r="C79">
        <v>0.68419998999999998</v>
      </c>
      <c r="D79">
        <v>1287.1180419899999</v>
      </c>
      <c r="E79">
        <v>1.19840002</v>
      </c>
      <c r="F79">
        <v>1259.4129638700001</v>
      </c>
      <c r="G79">
        <v>1.63039994</v>
      </c>
      <c r="H79">
        <v>1360.5109863299999</v>
      </c>
      <c r="J79" s="2">
        <f>TREND(Calibration!$A$2:$A$4,Calibration!$B$2:$B$4,C79)</f>
        <v>453.60852538786872</v>
      </c>
      <c r="K79" s="2">
        <f>TREND(Calibration!$A$2:$A$4,Calibration!$C$2:$C$4,E79)</f>
        <v>470.42440485516391</v>
      </c>
      <c r="L79" s="2">
        <f>TREND(Calibration!$A$2:$A$4,Calibration!$D$2:$D$4,G79)</f>
        <v>628.17720161882039</v>
      </c>
    </row>
    <row r="80" spans="1:12" x14ac:dyDescent="0.25">
      <c r="A80">
        <v>390093</v>
      </c>
      <c r="B80">
        <v>14.46199989</v>
      </c>
      <c r="C80">
        <v>0.68419998999999998</v>
      </c>
      <c r="D80">
        <v>1198.85705566</v>
      </c>
      <c r="E80">
        <v>1.1972999600000001</v>
      </c>
      <c r="F80">
        <v>534.86401366999996</v>
      </c>
      <c r="G80">
        <v>1.63629997</v>
      </c>
      <c r="H80">
        <v>1277.7850341799999</v>
      </c>
      <c r="J80" s="2">
        <f>TREND(Calibration!$A$2:$A$4,Calibration!$B$2:$B$4,C80)</f>
        <v>453.60852538786872</v>
      </c>
      <c r="K80" s="2">
        <f>TREND(Calibration!$A$2:$A$4,Calibration!$C$2:$C$4,E80)</f>
        <v>469.9830352046593</v>
      </c>
      <c r="L80" s="2">
        <f>TREND(Calibration!$A$2:$A$4,Calibration!$D$2:$D$4,G80)</f>
        <v>630.61864448755614</v>
      </c>
    </row>
    <row r="81" spans="1:12" x14ac:dyDescent="0.25">
      <c r="A81">
        <v>395093</v>
      </c>
      <c r="B81">
        <v>14.50800037</v>
      </c>
      <c r="C81">
        <v>0.68049996999999995</v>
      </c>
      <c r="D81">
        <v>998.76800536999997</v>
      </c>
      <c r="E81">
        <v>1.21560001</v>
      </c>
      <c r="F81">
        <v>598.31097411999997</v>
      </c>
      <c r="G81">
        <v>1.6357999999999999</v>
      </c>
      <c r="H81">
        <v>9.9000003020963209E+37</v>
      </c>
      <c r="J81" s="2">
        <f>TREND(Calibration!$A$2:$A$4,Calibration!$B$2:$B$4,C81)</f>
        <v>451.33361215428579</v>
      </c>
      <c r="K81" s="2">
        <f>TREND(Calibration!$A$2:$A$4,Calibration!$C$2:$C$4,E81)</f>
        <v>477.32544077591626</v>
      </c>
      <c r="L81" s="2">
        <f>TREND(Calibration!$A$2:$A$4,Calibration!$D$2:$D$4,G81)</f>
        <v>630.41175601561918</v>
      </c>
    </row>
    <row r="82" spans="1:12" x14ac:dyDescent="0.25">
      <c r="A82">
        <v>400092</v>
      </c>
      <c r="B82">
        <v>14.57900047</v>
      </c>
      <c r="C82">
        <v>0.67449999000000005</v>
      </c>
      <c r="D82">
        <v>679.56097411999997</v>
      </c>
      <c r="E82">
        <v>1.2216000600000001</v>
      </c>
      <c r="F82">
        <v>635.25701904000005</v>
      </c>
      <c r="G82">
        <v>1.62390006</v>
      </c>
      <c r="H82">
        <v>9.9000003020963209E+37</v>
      </c>
      <c r="J82" s="2">
        <f>TREND(Calibration!$A$2:$A$4,Calibration!$B$2:$B$4,C82)</f>
        <v>447.6445959048512</v>
      </c>
      <c r="K82" s="2">
        <f>TREND(Calibration!$A$2:$A$4,Calibration!$C$2:$C$4,E82)</f>
        <v>479.73280034858527</v>
      </c>
      <c r="L82" s="2">
        <f>TREND(Calibration!$A$2:$A$4,Calibration!$D$2:$D$4,G82)</f>
        <v>625.48753975716227</v>
      </c>
    </row>
    <row r="83" spans="1:12" x14ac:dyDescent="0.25">
      <c r="A83">
        <v>405092</v>
      </c>
      <c r="B83">
        <v>14.602000240000001</v>
      </c>
      <c r="C83">
        <v>0.68320000000000003</v>
      </c>
      <c r="D83">
        <v>1034.8790283200001</v>
      </c>
      <c r="E83">
        <v>1.21080005</v>
      </c>
      <c r="F83">
        <v>343.41299437999999</v>
      </c>
      <c r="G83">
        <v>1.6352000200000001</v>
      </c>
      <c r="H83">
        <v>9.9000003020963209E+37</v>
      </c>
      <c r="J83" s="2">
        <f>TREND(Calibration!$A$2:$A$4,Calibration!$B$2:$B$4,C83)</f>
        <v>452.99369344521693</v>
      </c>
      <c r="K83" s="2">
        <f>TREND(Calibration!$A$2:$A$4,Calibration!$C$2:$C$4,E83)</f>
        <v>475.39958521564125</v>
      </c>
      <c r="L83" s="2">
        <f>TREND(Calibration!$A$2:$A$4,Calibration!$D$2:$D$4,G83)</f>
        <v>630.16348322846659</v>
      </c>
    </row>
    <row r="84" spans="1:12" x14ac:dyDescent="0.25">
      <c r="A84">
        <v>410093</v>
      </c>
      <c r="B84">
        <v>14.63700008</v>
      </c>
      <c r="C84">
        <v>0.67989999000000001</v>
      </c>
      <c r="D84">
        <v>892.85498046999999</v>
      </c>
      <c r="E84">
        <v>1.2173000599999999</v>
      </c>
      <c r="F84">
        <v>192.79899596999999</v>
      </c>
      <c r="G84">
        <v>1.63469994</v>
      </c>
      <c r="H84">
        <v>9.9000003020963209E+37</v>
      </c>
      <c r="J84" s="2">
        <f>TREND(Calibration!$A$2:$A$4,Calibration!$B$2:$B$4,C84)</f>
        <v>450.96472159642798</v>
      </c>
      <c r="K84" s="2">
        <f>TREND(Calibration!$A$2:$A$4,Calibration!$C$2:$C$4,E84)</f>
        <v>478.00754036533897</v>
      </c>
      <c r="L84" s="2">
        <f>TREND(Calibration!$A$2:$A$4,Calibration!$D$2:$D$4,G84)</f>
        <v>629.95654923833479</v>
      </c>
    </row>
    <row r="85" spans="1:12" x14ac:dyDescent="0.25">
      <c r="A85">
        <v>415092</v>
      </c>
      <c r="B85">
        <v>14.670000079999999</v>
      </c>
      <c r="C85">
        <v>0.67180002000000005</v>
      </c>
      <c r="D85">
        <v>835.54699706999997</v>
      </c>
      <c r="E85">
        <v>1.2178000200000001</v>
      </c>
      <c r="F85">
        <v>243.91999817000001</v>
      </c>
      <c r="G85">
        <v>1.6315000099999999</v>
      </c>
      <c r="H85">
        <v>9.9000003020963209E+37</v>
      </c>
      <c r="J85" s="2">
        <f>TREND(Calibration!$A$2:$A$4,Calibration!$B$2:$B$4,C85)</f>
        <v>445.98455150420557</v>
      </c>
      <c r="K85" s="2">
        <f>TREND(Calibration!$A$2:$A$4,Calibration!$C$2:$C$4,E85)</f>
        <v>478.20813594236785</v>
      </c>
      <c r="L85" s="2">
        <f>TREND(Calibration!$A$2:$A$4,Calibration!$D$2:$D$4,G85)</f>
        <v>628.63241253412241</v>
      </c>
    </row>
    <row r="86" spans="1:12" x14ac:dyDescent="0.25">
      <c r="A86">
        <v>420093</v>
      </c>
      <c r="B86">
        <v>14.65699959</v>
      </c>
      <c r="C86">
        <v>0.66970003</v>
      </c>
      <c r="D86">
        <v>729.87298583999996</v>
      </c>
      <c r="E86">
        <v>1.22000003</v>
      </c>
      <c r="F86">
        <v>288.81799316000001</v>
      </c>
      <c r="G86">
        <v>1.6223000299999999</v>
      </c>
      <c r="H86">
        <v>9.9000003020963209E+37</v>
      </c>
      <c r="J86" s="2">
        <f>TREND(Calibration!$A$2:$A$4,Calibration!$B$2:$B$4,C86)</f>
        <v>444.69339766141769</v>
      </c>
      <c r="K86" s="2">
        <f>TREND(Calibration!$A$2:$A$4,Calibration!$C$2:$C$4,E86)</f>
        <v>479.09083110881932</v>
      </c>
      <c r="L86" s="2">
        <f>TREND(Calibration!$A$2:$A$4,Calibration!$D$2:$D$4,G86)</f>
        <v>624.82544450794092</v>
      </c>
    </row>
    <row r="87" spans="1:12" x14ac:dyDescent="0.25">
      <c r="A87">
        <v>425092</v>
      </c>
      <c r="B87">
        <v>14.602000240000001</v>
      </c>
      <c r="C87">
        <v>0.66970003</v>
      </c>
      <c r="D87">
        <v>743.48901366999996</v>
      </c>
      <c r="E87">
        <v>1.22539997</v>
      </c>
      <c r="F87">
        <v>380.75601196000002</v>
      </c>
      <c r="G87">
        <v>1.62390006</v>
      </c>
      <c r="H87">
        <v>9.9000003020963209E+37</v>
      </c>
      <c r="J87" s="2">
        <f>TREND(Calibration!$A$2:$A$4,Calibration!$B$2:$B$4,C87)</f>
        <v>444.69339766141769</v>
      </c>
      <c r="K87" s="2">
        <f>TREND(Calibration!$A$2:$A$4,Calibration!$C$2:$C$4,E87)</f>
        <v>481.25741259577995</v>
      </c>
      <c r="L87" s="2">
        <f>TREND(Calibration!$A$2:$A$4,Calibration!$D$2:$D$4,G87)</f>
        <v>625.48753975716227</v>
      </c>
    </row>
    <row r="88" spans="1:12" x14ac:dyDescent="0.25">
      <c r="A88">
        <v>430092</v>
      </c>
      <c r="B88">
        <v>14.49800014</v>
      </c>
      <c r="C88">
        <v>0.66479999000000001</v>
      </c>
      <c r="D88">
        <v>1161.0050048799999</v>
      </c>
      <c r="E88">
        <v>1.23670006</v>
      </c>
      <c r="F88">
        <v>338.22299193999999</v>
      </c>
      <c r="G88">
        <v>1.62549996</v>
      </c>
      <c r="H88">
        <v>9.9000003020963209E+37</v>
      </c>
      <c r="J88" s="2">
        <f>TREND(Calibration!$A$2:$A$4,Calibration!$B$2:$B$4,C88)</f>
        <v>441.68066642183362</v>
      </c>
      <c r="K88" s="2">
        <f>TREND(Calibration!$A$2:$A$4,Calibration!$C$2:$C$4,E88)</f>
        <v>485.79127145254296</v>
      </c>
      <c r="L88" s="2">
        <f>TREND(Calibration!$A$2:$A$4,Calibration!$D$2:$D$4,G88)</f>
        <v>626.14958121215329</v>
      </c>
    </row>
    <row r="89" spans="1:12" x14ac:dyDescent="0.25">
      <c r="A89">
        <v>435093</v>
      </c>
      <c r="B89">
        <v>14.40999985</v>
      </c>
      <c r="C89">
        <v>0.66970003</v>
      </c>
      <c r="D89">
        <v>-9.9000003020963209E+37</v>
      </c>
      <c r="E89">
        <v>1.2382999699999999</v>
      </c>
      <c r="F89">
        <v>1271.3950195299999</v>
      </c>
      <c r="G89">
        <v>1.625</v>
      </c>
      <c r="H89">
        <v>9.9000003020963209E+37</v>
      </c>
      <c r="J89" s="2">
        <f>TREND(Calibration!$A$2:$A$4,Calibration!$B$2:$B$4,C89)</f>
        <v>444.69339766141769</v>
      </c>
      <c r="K89" s="2">
        <f>TREND(Calibration!$A$2:$A$4,Calibration!$C$2:$C$4,E89)</f>
        <v>486.43319254551858</v>
      </c>
      <c r="L89" s="2">
        <f>TREND(Calibration!$A$2:$A$4,Calibration!$D$2:$D$4,G89)</f>
        <v>625.94269687823407</v>
      </c>
    </row>
    <row r="90" spans="1:12" x14ac:dyDescent="0.25">
      <c r="A90">
        <v>440093</v>
      </c>
      <c r="B90">
        <v>14.32600021</v>
      </c>
      <c r="C90">
        <v>0.67070001000000001</v>
      </c>
      <c r="D90">
        <v>740.34997558999999</v>
      </c>
      <c r="E90">
        <v>1.2270000000000001</v>
      </c>
      <c r="F90">
        <v>859.65301513999998</v>
      </c>
      <c r="G90">
        <v>1.6017999599999999</v>
      </c>
      <c r="H90">
        <v>9.9000003020963209E+37</v>
      </c>
      <c r="J90" s="2">
        <f>TREND(Calibration!$A$2:$A$4,Calibration!$B$2:$B$4,C90)</f>
        <v>445.30822345568862</v>
      </c>
      <c r="K90" s="2">
        <f>TREND(Calibration!$A$2:$A$4,Calibration!$C$2:$C$4,E90)</f>
        <v>481.89938183554591</v>
      </c>
      <c r="L90" s="2">
        <f>TREND(Calibration!$A$2:$A$4,Calibration!$D$2:$D$4,G90)</f>
        <v>616.34247921622477</v>
      </c>
    </row>
    <row r="91" spans="1:12" x14ac:dyDescent="0.25">
      <c r="A91">
        <v>445092</v>
      </c>
      <c r="B91">
        <v>14.27999973</v>
      </c>
      <c r="C91">
        <v>0.66909998999999998</v>
      </c>
      <c r="D91">
        <v>572.66101074000005</v>
      </c>
      <c r="E91">
        <v>1.2010999899999999</v>
      </c>
      <c r="F91">
        <v>877.10699463000003</v>
      </c>
      <c r="G91">
        <v>1.5964000199999999</v>
      </c>
      <c r="H91">
        <v>9.9000003020963209E+37</v>
      </c>
      <c r="J91" s="2">
        <f>TREND(Calibration!$A$2:$A$4,Calibration!$B$2:$B$4,C91)</f>
        <v>444.32447021327442</v>
      </c>
      <c r="K91" s="2">
        <f>TREND(Calibration!$A$2:$A$4,Calibration!$C$2:$C$4,E91)</f>
        <v>471.50769559864415</v>
      </c>
      <c r="L91" s="2">
        <f>TREND(Calibration!$A$2:$A$4,Calibration!$D$2:$D$4,G91)</f>
        <v>614.10797447563857</v>
      </c>
    </row>
    <row r="92" spans="1:12" x14ac:dyDescent="0.25">
      <c r="A92">
        <v>450093</v>
      </c>
      <c r="B92">
        <v>14.2840004</v>
      </c>
      <c r="C92">
        <v>0.67830002</v>
      </c>
      <c r="D92">
        <v>101.6969986</v>
      </c>
      <c r="E92">
        <v>1.20700002</v>
      </c>
      <c r="F92">
        <v>9.9000003020963209E+37</v>
      </c>
      <c r="G92">
        <v>1.59909999</v>
      </c>
      <c r="H92">
        <v>9.9000003020963209E+37</v>
      </c>
      <c r="J92" s="2">
        <f>TREND(Calibration!$A$2:$A$4,Calibration!$B$2:$B$4,C92)</f>
        <v>449.98099909591832</v>
      </c>
      <c r="K92" s="2">
        <f>TREND(Calibration!$A$2:$A$4,Calibration!$C$2:$C$4,E92)</f>
        <v>473.87492482165635</v>
      </c>
      <c r="L92" s="2">
        <f>TREND(Calibration!$A$2:$A$4,Calibration!$D$2:$D$4,G92)</f>
        <v>615.22522684593173</v>
      </c>
    </row>
    <row r="93" spans="1:12" x14ac:dyDescent="0.25">
      <c r="A93">
        <v>455093</v>
      </c>
      <c r="B93">
        <v>14.251000400000001</v>
      </c>
      <c r="C93">
        <v>0.67669999999999997</v>
      </c>
      <c r="D93">
        <v>792.45300293000003</v>
      </c>
      <c r="E93">
        <v>1.2173000599999999</v>
      </c>
      <c r="F93">
        <v>9.9000003020963209E+37</v>
      </c>
      <c r="G93">
        <v>1.6001000400000001</v>
      </c>
      <c r="H93">
        <v>1262.4439697299999</v>
      </c>
      <c r="J93" s="2">
        <f>TREND(Calibration!$A$2:$A$4,Calibration!$B$2:$B$4,C93)</f>
        <v>448.99724585350413</v>
      </c>
      <c r="K93" s="2">
        <f>TREND(Calibration!$A$2:$A$4,Calibration!$C$2:$C$4,E93)</f>
        <v>478.00754036533897</v>
      </c>
      <c r="L93" s="2">
        <f>TREND(Calibration!$A$2:$A$4,Calibration!$D$2:$D$4,G93)</f>
        <v>615.63904930800049</v>
      </c>
    </row>
    <row r="94" spans="1:12" x14ac:dyDescent="0.25">
      <c r="A94">
        <v>460092</v>
      </c>
      <c r="B94">
        <v>14.277000429999999</v>
      </c>
      <c r="C94">
        <v>0.67559999000000004</v>
      </c>
      <c r="D94">
        <v>822.19097899999997</v>
      </c>
      <c r="E94">
        <v>1.21510005</v>
      </c>
      <c r="F94">
        <v>9.9000003020963209E+37</v>
      </c>
      <c r="G94">
        <v>1.6088000499999999</v>
      </c>
      <c r="H94">
        <v>9.9000003020963209E+37</v>
      </c>
      <c r="J94" s="2">
        <f>TREND(Calibration!$A$2:$A$4,Calibration!$B$2:$B$4,C94)</f>
        <v>448.32091780498723</v>
      </c>
      <c r="K94" s="2">
        <f>TREND(Calibration!$A$2:$A$4,Calibration!$C$2:$C$4,E94)</f>
        <v>477.1248451988875</v>
      </c>
      <c r="L94" s="2">
        <f>TREND(Calibration!$A$2:$A$4,Calibration!$D$2:$D$4,G94)</f>
        <v>619.23912886224502</v>
      </c>
    </row>
    <row r="95" spans="1:12" x14ac:dyDescent="0.25">
      <c r="A95">
        <v>465092</v>
      </c>
      <c r="B95">
        <v>14.34899998</v>
      </c>
      <c r="C95">
        <v>0.68260001999999997</v>
      </c>
      <c r="D95">
        <v>462.16799927</v>
      </c>
      <c r="E95">
        <v>1.2096999900000001</v>
      </c>
      <c r="F95">
        <v>9.9000003020963209E+37</v>
      </c>
      <c r="G95">
        <v>1.6227999900000001</v>
      </c>
      <c r="H95">
        <v>9.9000003020963209E+37</v>
      </c>
      <c r="J95" s="2">
        <f>TREND(Calibration!$A$2:$A$4,Calibration!$B$2:$B$4,C95)</f>
        <v>452.62480288735907</v>
      </c>
      <c r="K95" s="2">
        <f>TREND(Calibration!$A$2:$A$4,Calibration!$C$2:$C$4,E95)</f>
        <v>474.9582155651367</v>
      </c>
      <c r="L95" s="2">
        <f>TREND(Calibration!$A$2:$A$4,Calibration!$D$2:$D$4,G95)</f>
        <v>625.03232884186025</v>
      </c>
    </row>
    <row r="96" spans="1:12" x14ac:dyDescent="0.25">
      <c r="A96">
        <v>470093</v>
      </c>
      <c r="B96">
        <v>14.3579998</v>
      </c>
      <c r="C96">
        <v>0.67989999000000001</v>
      </c>
      <c r="D96">
        <v>579.99902343999997</v>
      </c>
      <c r="E96">
        <v>1.2119</v>
      </c>
      <c r="F96">
        <v>9.9000003020963209E+37</v>
      </c>
      <c r="G96">
        <v>1.62549996</v>
      </c>
      <c r="H96">
        <v>1064.9470214800001</v>
      </c>
      <c r="J96" s="2">
        <f>TREND(Calibration!$A$2:$A$4,Calibration!$B$2:$B$4,C96)</f>
        <v>450.96472159642798</v>
      </c>
      <c r="K96" s="2">
        <f>TREND(Calibration!$A$2:$A$4,Calibration!$C$2:$C$4,E96)</f>
        <v>475.84091073158817</v>
      </c>
      <c r="L96" s="2">
        <f>TREND(Calibration!$A$2:$A$4,Calibration!$D$2:$D$4,G96)</f>
        <v>626.14958121215329</v>
      </c>
    </row>
    <row r="97" spans="1:12" x14ac:dyDescent="0.25">
      <c r="A97">
        <v>475093</v>
      </c>
      <c r="B97">
        <v>14.40100002</v>
      </c>
      <c r="C97">
        <v>0.67720002000000001</v>
      </c>
      <c r="D97">
        <v>910.28100586000005</v>
      </c>
      <c r="E97">
        <v>1.2092000199999999</v>
      </c>
      <c r="F97">
        <v>9.9000003020963209E+37</v>
      </c>
      <c r="G97">
        <v>1.6217000500000001</v>
      </c>
      <c r="H97">
        <v>9.9000003020963209E+37</v>
      </c>
      <c r="J97" s="2">
        <f>TREND(Calibration!$A$2:$A$4,Calibration!$B$2:$B$4,C97)</f>
        <v>449.30467719578235</v>
      </c>
      <c r="K97" s="2">
        <f>TREND(Calibration!$A$2:$A$4,Calibration!$C$2:$C$4,E97)</f>
        <v>474.7576159758753</v>
      </c>
      <c r="L97" s="2">
        <f>TREND(Calibration!$A$2:$A$4,Calibration!$D$2:$D$4,G97)</f>
        <v>624.57717172078844</v>
      </c>
    </row>
    <row r="98" spans="1:12" x14ac:dyDescent="0.25">
      <c r="A98">
        <v>480103</v>
      </c>
      <c r="B98">
        <v>14.420000079999999</v>
      </c>
      <c r="C98">
        <v>0.67720002000000001</v>
      </c>
      <c r="D98">
        <v>859.125</v>
      </c>
      <c r="E98">
        <v>1.2043000500000001</v>
      </c>
      <c r="F98">
        <v>1337.4539794899999</v>
      </c>
      <c r="G98">
        <v>1.61899996</v>
      </c>
      <c r="H98">
        <v>9.9000003020963209E+37</v>
      </c>
      <c r="J98" s="2">
        <f>TREND(Calibration!$A$2:$A$4,Calibration!$B$2:$B$4,C98)</f>
        <v>449.30467719578235</v>
      </c>
      <c r="K98" s="2">
        <f>TREND(Calibration!$A$2:$A$4,Calibration!$C$2:$C$4,E98)</f>
        <v>472.79163407817606</v>
      </c>
      <c r="L98" s="2">
        <f>TREND(Calibration!$A$2:$A$4,Calibration!$D$2:$D$4,G98)</f>
        <v>623.45986969428259</v>
      </c>
    </row>
    <row r="99" spans="1:12" x14ac:dyDescent="0.25">
      <c r="A99">
        <v>485093</v>
      </c>
      <c r="B99">
        <v>14.40699959</v>
      </c>
      <c r="C99">
        <v>0.67879999000000002</v>
      </c>
      <c r="D99">
        <v>1255.02502441</v>
      </c>
      <c r="E99">
        <v>1.18920004</v>
      </c>
      <c r="F99">
        <v>1363.3010253899999</v>
      </c>
      <c r="G99">
        <v>1.6131000499999999</v>
      </c>
      <c r="H99">
        <v>9.9000003020963209E+37</v>
      </c>
      <c r="J99" s="2">
        <f>TREND(Calibration!$A$2:$A$4,Calibration!$B$2:$B$4,C99)</f>
        <v>450.288399696292</v>
      </c>
      <c r="K99" s="2">
        <f>TREND(Calibration!$A$2:$A$4,Calibration!$C$2:$C$4,E99)</f>
        <v>466.73315896198585</v>
      </c>
      <c r="L99" s="2">
        <f>TREND(Calibration!$A$2:$A$4,Calibration!$D$2:$D$4,G99)</f>
        <v>621.01847648175942</v>
      </c>
    </row>
    <row r="100" spans="1:12" x14ac:dyDescent="0.25">
      <c r="A100">
        <v>490091</v>
      </c>
      <c r="B100">
        <v>14.45199966</v>
      </c>
      <c r="C100">
        <v>0.68150001999999998</v>
      </c>
      <c r="D100">
        <v>1053.8530273399999</v>
      </c>
      <c r="E100">
        <v>1.18920004</v>
      </c>
      <c r="F100">
        <v>1133.1739502</v>
      </c>
      <c r="G100">
        <v>1.61689997</v>
      </c>
      <c r="H100">
        <v>1229.2709960899999</v>
      </c>
      <c r="J100" s="2">
        <f>TREND(Calibration!$A$2:$A$4,Calibration!$B$2:$B$4,C100)</f>
        <v>451.94848098722309</v>
      </c>
      <c r="K100" s="2">
        <f>TREND(Calibration!$A$2:$A$4,Calibration!$C$2:$C$4,E100)</f>
        <v>466.73315896198585</v>
      </c>
      <c r="L100" s="2">
        <f>TREND(Calibration!$A$2:$A$4,Calibration!$D$2:$D$4,G100)</f>
        <v>622.59089011114213</v>
      </c>
    </row>
    <row r="101" spans="1:12" x14ac:dyDescent="0.25">
      <c r="A101">
        <v>495103</v>
      </c>
      <c r="B101">
        <v>14.494999890000001</v>
      </c>
      <c r="C101">
        <v>0.68049996999999995</v>
      </c>
      <c r="D101">
        <v>963.48602295000001</v>
      </c>
      <c r="E101">
        <v>1.2021000399999999</v>
      </c>
      <c r="F101">
        <v>936.70800781000003</v>
      </c>
      <c r="G101">
        <v>1.61960006</v>
      </c>
      <c r="H101">
        <v>9.9000003020963209E+37</v>
      </c>
      <c r="J101" s="2">
        <f>TREND(Calibration!$A$2:$A$4,Calibration!$B$2:$B$4,C101)</f>
        <v>451.33361215428579</v>
      </c>
      <c r="K101" s="2">
        <f>TREND(Calibration!$A$2:$A$4,Calibration!$C$2:$C$4,E101)</f>
        <v>471.90893891172448</v>
      </c>
      <c r="L101" s="2">
        <f>TREND(Calibration!$A$2:$A$4,Calibration!$D$2:$D$4,G101)</f>
        <v>623.70819213764787</v>
      </c>
    </row>
    <row r="102" spans="1:12" x14ac:dyDescent="0.25">
      <c r="A102">
        <v>500091</v>
      </c>
      <c r="B102">
        <v>14.57600021</v>
      </c>
      <c r="C102">
        <v>0.67070001000000001</v>
      </c>
      <c r="D102">
        <v>1220.45605469</v>
      </c>
      <c r="E102">
        <v>1.21080005</v>
      </c>
      <c r="F102">
        <v>1074.27697754</v>
      </c>
      <c r="G102">
        <v>1.6131000499999999</v>
      </c>
      <c r="H102">
        <v>9.9000003020963209E+37</v>
      </c>
      <c r="J102" s="2">
        <f>TREND(Calibration!$A$2:$A$4,Calibration!$B$2:$B$4,C102)</f>
        <v>445.30822345568862</v>
      </c>
      <c r="K102" s="2">
        <f>TREND(Calibration!$A$2:$A$4,Calibration!$C$2:$C$4,E102)</f>
        <v>475.39958521564125</v>
      </c>
      <c r="L102" s="2">
        <f>TREND(Calibration!$A$2:$A$4,Calibration!$D$2:$D$4,G102)</f>
        <v>621.01847648175942</v>
      </c>
    </row>
    <row r="103" spans="1:12" x14ac:dyDescent="0.25">
      <c r="A103">
        <v>505091</v>
      </c>
      <c r="B103">
        <v>14.63099957</v>
      </c>
      <c r="C103">
        <v>0.67449999000000005</v>
      </c>
      <c r="D103">
        <v>1130.8790283200001</v>
      </c>
      <c r="E103">
        <v>1.2119</v>
      </c>
      <c r="F103">
        <v>1137.29296875</v>
      </c>
      <c r="G103">
        <v>1.61580002</v>
      </c>
      <c r="H103">
        <v>9.9000003020963209E+37</v>
      </c>
      <c r="J103" s="2">
        <f>TREND(Calibration!$A$2:$A$4,Calibration!$B$2:$B$4,C103)</f>
        <v>447.6445959048512</v>
      </c>
      <c r="K103" s="2">
        <f>TREND(Calibration!$A$2:$A$4,Calibration!$C$2:$C$4,E103)</f>
        <v>475.84091073158817</v>
      </c>
      <c r="L103" s="2">
        <f>TREND(Calibration!$A$2:$A$4,Calibration!$D$2:$D$4,G103)</f>
        <v>622.13572885205258</v>
      </c>
    </row>
    <row r="104" spans="1:12" x14ac:dyDescent="0.25">
      <c r="A104">
        <v>510093</v>
      </c>
      <c r="B104">
        <v>14.722000120000001</v>
      </c>
      <c r="C104">
        <v>0.67129998999999996</v>
      </c>
      <c r="D104">
        <v>1297.8859863299999</v>
      </c>
      <c r="E104">
        <v>1.1993999500000001</v>
      </c>
      <c r="F104">
        <v>988.875</v>
      </c>
      <c r="G104">
        <v>1.6093000200000001</v>
      </c>
      <c r="H104">
        <v>1321.1159668</v>
      </c>
      <c r="J104" s="2">
        <f>TREND(Calibration!$A$2:$A$4,Calibration!$B$2:$B$4,C104)</f>
        <v>445.67711401354643</v>
      </c>
      <c r="K104" s="2">
        <f>TREND(Calibration!$A$2:$A$4,Calibration!$C$2:$C$4,E104)</f>
        <v>470.82560002145402</v>
      </c>
      <c r="L104" s="2">
        <f>TREND(Calibration!$A$2:$A$4,Calibration!$D$2:$D$4,G104)</f>
        <v>619.44601733418199</v>
      </c>
    </row>
    <row r="105" spans="1:12" x14ac:dyDescent="0.25">
      <c r="A105">
        <v>515103</v>
      </c>
      <c r="B105">
        <v>14.751000400000001</v>
      </c>
      <c r="C105">
        <v>0.66530001000000005</v>
      </c>
      <c r="D105">
        <v>9.9000003020963209E+37</v>
      </c>
      <c r="E105">
        <v>1.1897000099999999</v>
      </c>
      <c r="F105">
        <v>531.03900146000001</v>
      </c>
      <c r="G105">
        <v>1.60549998</v>
      </c>
      <c r="H105">
        <v>9.9000003020963209E+37</v>
      </c>
      <c r="J105" s="2">
        <f>TREND(Calibration!$A$2:$A$4,Calibration!$B$2:$B$4,C105)</f>
        <v>441.98809776411184</v>
      </c>
      <c r="K105" s="2">
        <f>TREND(Calibration!$A$2:$A$4,Calibration!$C$2:$C$4,E105)</f>
        <v>466.93375855124714</v>
      </c>
      <c r="L105" s="2">
        <f>TREND(Calibration!$A$2:$A$4,Calibration!$D$2:$D$4,G105)</f>
        <v>617.8735540485867</v>
      </c>
    </row>
    <row r="106" spans="1:12" x14ac:dyDescent="0.25">
      <c r="A106">
        <v>520103</v>
      </c>
      <c r="B106">
        <v>14.74400043</v>
      </c>
      <c r="C106">
        <v>0.66799998000000005</v>
      </c>
      <c r="D106">
        <v>666.74597168000003</v>
      </c>
      <c r="E106">
        <v>1.2237000499999999</v>
      </c>
      <c r="F106">
        <v>687.84301758000004</v>
      </c>
      <c r="G106">
        <v>1.6227999900000001</v>
      </c>
      <c r="H106">
        <v>1323.42004395</v>
      </c>
      <c r="J106" s="2">
        <f>TREND(Calibration!$A$2:$A$4,Calibration!$B$2:$B$4,C106)</f>
        <v>443.64814216475753</v>
      </c>
      <c r="K106" s="2">
        <f>TREND(Calibration!$A$2:$A$4,Calibration!$C$2:$C$4,E106)</f>
        <v>480.57536516537994</v>
      </c>
      <c r="L106" s="2">
        <f>TREND(Calibration!$A$2:$A$4,Calibration!$D$2:$D$4,G106)</f>
        <v>625.03232884186025</v>
      </c>
    </row>
    <row r="107" spans="1:12" x14ac:dyDescent="0.25">
      <c r="A107">
        <v>525091</v>
      </c>
      <c r="B107">
        <v>14.704999920000001</v>
      </c>
      <c r="C107">
        <v>0.66860001999999996</v>
      </c>
      <c r="D107">
        <v>194.68699645999999</v>
      </c>
      <c r="E107">
        <v>1.23720002</v>
      </c>
      <c r="F107">
        <v>9.9000003020963209E+37</v>
      </c>
      <c r="G107">
        <v>1.6211999699999999</v>
      </c>
      <c r="H107">
        <v>9.9000003020963209E+37</v>
      </c>
      <c r="J107" s="2">
        <f>TREND(Calibration!$A$2:$A$4,Calibration!$B$2:$B$4,C107)</f>
        <v>444.01706961290074</v>
      </c>
      <c r="K107" s="2">
        <f>TREND(Calibration!$A$2:$A$4,Calibration!$C$2:$C$4,E107)</f>
        <v>485.99186702957172</v>
      </c>
      <c r="L107" s="2">
        <f>TREND(Calibration!$A$2:$A$4,Calibration!$D$2:$D$4,G107)</f>
        <v>624.37023773065653</v>
      </c>
    </row>
    <row r="108" spans="1:12" x14ac:dyDescent="0.25">
      <c r="A108">
        <v>530091</v>
      </c>
      <c r="B108">
        <v>14.60499954</v>
      </c>
      <c r="C108">
        <v>0.66799998000000005</v>
      </c>
      <c r="D108">
        <v>732.38201904000005</v>
      </c>
      <c r="E108">
        <v>1.21560001</v>
      </c>
      <c r="F108">
        <v>9.9000003020963209E+37</v>
      </c>
      <c r="G108">
        <v>1.61899996</v>
      </c>
      <c r="H108">
        <v>1292.63793945</v>
      </c>
      <c r="J108" s="2">
        <f>TREND(Calibration!$A$2:$A$4,Calibration!$B$2:$B$4,C108)</f>
        <v>443.64814216475753</v>
      </c>
      <c r="K108" s="2">
        <f>TREND(Calibration!$A$2:$A$4,Calibration!$C$2:$C$4,E108)</f>
        <v>477.32544077591626</v>
      </c>
      <c r="L108" s="2">
        <f>TREND(Calibration!$A$2:$A$4,Calibration!$D$2:$D$4,G108)</f>
        <v>623.45986969428259</v>
      </c>
    </row>
    <row r="109" spans="1:12" x14ac:dyDescent="0.25">
      <c r="A109">
        <v>535104</v>
      </c>
      <c r="B109">
        <v>14.494999890000001</v>
      </c>
      <c r="C109">
        <v>0.66210002000000001</v>
      </c>
      <c r="D109">
        <v>1188.60900879</v>
      </c>
      <c r="E109">
        <v>1.1993999500000001</v>
      </c>
      <c r="F109">
        <v>799.90002441000001</v>
      </c>
      <c r="G109">
        <v>1.6227999900000001</v>
      </c>
      <c r="H109">
        <v>9.9000003020963209E+37</v>
      </c>
      <c r="J109" s="2">
        <f>TREND(Calibration!$A$2:$A$4,Calibration!$B$2:$B$4,C109)</f>
        <v>440.02062202118799</v>
      </c>
      <c r="K109" s="2">
        <f>TREND(Calibration!$A$2:$A$4,Calibration!$C$2:$C$4,E109)</f>
        <v>470.82560002145402</v>
      </c>
      <c r="L109" s="2">
        <f>TREND(Calibration!$A$2:$A$4,Calibration!$D$2:$D$4,G109)</f>
        <v>625.03232884186025</v>
      </c>
    </row>
    <row r="110" spans="1:12" x14ac:dyDescent="0.25">
      <c r="A110">
        <v>540091</v>
      </c>
      <c r="B110">
        <v>14.458999629999999</v>
      </c>
      <c r="C110">
        <v>0.66799998000000005</v>
      </c>
      <c r="D110">
        <v>167.94299315999999</v>
      </c>
      <c r="E110">
        <v>1.2323999400000001</v>
      </c>
      <c r="F110">
        <v>9.9000003020963209E+37</v>
      </c>
      <c r="G110">
        <v>1.6180000299999999</v>
      </c>
      <c r="H110">
        <v>1303.3630371100001</v>
      </c>
      <c r="J110" s="2">
        <f>TREND(Calibration!$A$2:$A$4,Calibration!$B$2:$B$4,C110)</f>
        <v>443.64814216475753</v>
      </c>
      <c r="K110" s="2">
        <f>TREND(Calibration!$A$2:$A$4,Calibration!$C$2:$C$4,E110)</f>
        <v>484.06596332250649</v>
      </c>
      <c r="L110" s="2">
        <f>TREND(Calibration!$A$2:$A$4,Calibration!$D$2:$D$4,G110)</f>
        <v>623.04609688842652</v>
      </c>
    </row>
    <row r="111" spans="1:12" x14ac:dyDescent="0.25">
      <c r="A111">
        <v>545091</v>
      </c>
      <c r="B111">
        <v>14.3579998</v>
      </c>
      <c r="C111">
        <v>0.66589999</v>
      </c>
      <c r="D111">
        <v>1159.18200684</v>
      </c>
      <c r="E111">
        <v>1.22969997</v>
      </c>
      <c r="F111">
        <v>916.25201416000004</v>
      </c>
      <c r="G111">
        <v>1.61899996</v>
      </c>
      <c r="H111">
        <v>9.9000003020963209E+37</v>
      </c>
      <c r="J111" s="2">
        <f>TREND(Calibration!$A$2:$A$4,Calibration!$B$2:$B$4,C111)</f>
        <v>442.35698832196965</v>
      </c>
      <c r="K111" s="2">
        <f>TREND(Calibration!$A$2:$A$4,Calibration!$C$2:$C$4,E111)</f>
        <v>482.98267257902614</v>
      </c>
      <c r="L111" s="2">
        <f>TREND(Calibration!$A$2:$A$4,Calibration!$D$2:$D$4,G111)</f>
        <v>623.45986969428259</v>
      </c>
    </row>
    <row r="112" spans="1:12" x14ac:dyDescent="0.25">
      <c r="A112">
        <v>550090</v>
      </c>
      <c r="B112">
        <v>14.364999770000001</v>
      </c>
      <c r="C112">
        <v>0.66369997999999997</v>
      </c>
      <c r="D112">
        <v>942.68200683999999</v>
      </c>
      <c r="E112">
        <v>1.2361999800000001</v>
      </c>
      <c r="F112">
        <v>856.99902343999997</v>
      </c>
      <c r="G112">
        <v>1.6244000199999999</v>
      </c>
      <c r="H112">
        <v>9.9000003020963209E+37</v>
      </c>
      <c r="J112" s="2">
        <f>TREND(Calibration!$A$2:$A$4,Calibration!$B$2:$B$4,C112)</f>
        <v>441.00433837331673</v>
      </c>
      <c r="K112" s="2">
        <f>TREND(Calibration!$A$2:$A$4,Calibration!$C$2:$C$4,E112)</f>
        <v>485.59062772872397</v>
      </c>
      <c r="L112" s="2">
        <f>TREND(Calibration!$A$2:$A$4,Calibration!$D$2:$D$4,G112)</f>
        <v>625.69442409108149</v>
      </c>
    </row>
    <row r="113" spans="1:12" x14ac:dyDescent="0.25">
      <c r="A113">
        <v>555091</v>
      </c>
      <c r="B113">
        <v>14.38399982</v>
      </c>
      <c r="C113">
        <v>0.66700000000000004</v>
      </c>
      <c r="D113">
        <v>672.42199706999997</v>
      </c>
      <c r="E113">
        <v>1.2237000499999999</v>
      </c>
      <c r="F113">
        <v>747.43701171999999</v>
      </c>
      <c r="G113">
        <v>1.62390006</v>
      </c>
      <c r="H113">
        <v>9.9000003020963209E+37</v>
      </c>
      <c r="J113" s="2">
        <f>TREND(Calibration!$A$2:$A$4,Calibration!$B$2:$B$4,C113)</f>
        <v>443.0333163704866</v>
      </c>
      <c r="K113" s="2">
        <f>TREND(Calibration!$A$2:$A$4,Calibration!$C$2:$C$4,E113)</f>
        <v>480.57536516537994</v>
      </c>
      <c r="L113" s="2">
        <f>TREND(Calibration!$A$2:$A$4,Calibration!$D$2:$D$4,G113)</f>
        <v>625.48753975716227</v>
      </c>
    </row>
    <row r="114" spans="1:12" x14ac:dyDescent="0.25">
      <c r="A114">
        <v>560090</v>
      </c>
      <c r="B114">
        <v>14.449000359999999</v>
      </c>
      <c r="C114">
        <v>0.66909998999999998</v>
      </c>
      <c r="D114">
        <v>641.48901366999996</v>
      </c>
      <c r="E114">
        <v>1.2135000199999999</v>
      </c>
      <c r="F114">
        <v>630.15502930000002</v>
      </c>
      <c r="G114">
        <v>1.6211999699999999</v>
      </c>
      <c r="H114">
        <v>9.9000003020963209E+37</v>
      </c>
      <c r="J114" s="2">
        <f>TREND(Calibration!$A$2:$A$4,Calibration!$B$2:$B$4,C114)</f>
        <v>444.32447021327442</v>
      </c>
      <c r="K114" s="2">
        <f>TREND(Calibration!$A$2:$A$4,Calibration!$C$2:$C$4,E114)</f>
        <v>476.48287595912154</v>
      </c>
      <c r="L114" s="2">
        <f>TREND(Calibration!$A$2:$A$4,Calibration!$D$2:$D$4,G114)</f>
        <v>624.37023773065653</v>
      </c>
    </row>
    <row r="115" spans="1:12" x14ac:dyDescent="0.25">
      <c r="A115">
        <v>565091</v>
      </c>
      <c r="B115">
        <v>14.559000019999999</v>
      </c>
      <c r="C115">
        <v>0.66970003</v>
      </c>
      <c r="D115">
        <v>666.70599364999998</v>
      </c>
      <c r="E115">
        <v>1.1993999500000001</v>
      </c>
      <c r="F115">
        <v>749.73999022999999</v>
      </c>
      <c r="G115">
        <v>1.6174000500000001</v>
      </c>
      <c r="H115">
        <v>9.9000003020963209E+37</v>
      </c>
      <c r="J115" s="2">
        <f>TREND(Calibration!$A$2:$A$4,Calibration!$B$2:$B$4,C115)</f>
        <v>444.69339766141769</v>
      </c>
      <c r="K115" s="2">
        <f>TREND(Calibration!$A$2:$A$4,Calibration!$C$2:$C$4,E115)</f>
        <v>470.82560002145402</v>
      </c>
      <c r="L115" s="2">
        <f>TREND(Calibration!$A$2:$A$4,Calibration!$D$2:$D$4,G115)</f>
        <v>622.79782410127393</v>
      </c>
    </row>
    <row r="116" spans="1:12" x14ac:dyDescent="0.25">
      <c r="A116">
        <v>570093</v>
      </c>
      <c r="B116">
        <v>14.553000450000001</v>
      </c>
      <c r="C116">
        <v>0.66700000000000004</v>
      </c>
      <c r="D116">
        <v>1111.9809570299999</v>
      </c>
      <c r="E116">
        <v>1.2119</v>
      </c>
      <c r="F116">
        <v>142.92399596999999</v>
      </c>
      <c r="G116">
        <v>1.60769999</v>
      </c>
      <c r="H116">
        <v>9.9000003020963209E+37</v>
      </c>
      <c r="J116" s="2">
        <f>TREND(Calibration!$A$2:$A$4,Calibration!$B$2:$B$4,C116)</f>
        <v>443.0333163704866</v>
      </c>
      <c r="K116" s="2">
        <f>TREND(Calibration!$A$2:$A$4,Calibration!$C$2:$C$4,E116)</f>
        <v>475.84091073158817</v>
      </c>
      <c r="L116" s="2">
        <f>TREND(Calibration!$A$2:$A$4,Calibration!$D$2:$D$4,G116)</f>
        <v>618.78392208496064</v>
      </c>
    </row>
    <row r="117" spans="1:12" x14ac:dyDescent="0.25">
      <c r="A117">
        <v>575092</v>
      </c>
      <c r="B117">
        <v>14.59500027</v>
      </c>
      <c r="C117">
        <v>0.66369997999999997</v>
      </c>
      <c r="D117">
        <v>530.51098633000004</v>
      </c>
      <c r="E117">
        <v>1.2231999600000001</v>
      </c>
      <c r="F117">
        <v>480.28900146000001</v>
      </c>
      <c r="G117">
        <v>1.6066000499999999</v>
      </c>
      <c r="H117">
        <v>9.9000003020963209E+37</v>
      </c>
      <c r="J117" s="2">
        <f>TREND(Calibration!$A$2:$A$4,Calibration!$B$2:$B$4,C117)</f>
        <v>441.00433837331673</v>
      </c>
      <c r="K117" s="2">
        <f>TREND(Calibration!$A$2:$A$4,Calibration!$C$2:$C$4,E117)</f>
        <v>480.37471742932848</v>
      </c>
      <c r="L117" s="2">
        <f>TREND(Calibration!$A$2:$A$4,Calibration!$D$2:$D$4,G117)</f>
        <v>618.32876496388883</v>
      </c>
    </row>
    <row r="118" spans="1:12" x14ac:dyDescent="0.25">
      <c r="A118">
        <v>580092</v>
      </c>
      <c r="B118">
        <v>14.59500027</v>
      </c>
      <c r="C118">
        <v>0.66589999</v>
      </c>
      <c r="D118">
        <v>776.24200439000003</v>
      </c>
      <c r="E118">
        <v>1.2000000500000001</v>
      </c>
      <c r="F118">
        <v>567.82299805000002</v>
      </c>
      <c r="G118">
        <v>1.6011999800000001</v>
      </c>
      <c r="H118">
        <v>9.9000003020963209E+37</v>
      </c>
      <c r="J118" s="2">
        <f>TREND(Calibration!$A$2:$A$4,Calibration!$B$2:$B$4,C118)</f>
        <v>442.35698832196965</v>
      </c>
      <c r="K118" s="2">
        <f>TREND(Calibration!$A$2:$A$4,Calibration!$C$2:$C$4,E118)</f>
        <v>471.06637409492987</v>
      </c>
      <c r="L118" s="2">
        <f>TREND(Calibration!$A$2:$A$4,Calibration!$D$2:$D$4,G118)</f>
        <v>616.0942064290723</v>
      </c>
    </row>
    <row r="119" spans="1:12" x14ac:dyDescent="0.25">
      <c r="A119">
        <v>585092</v>
      </c>
      <c r="B119">
        <v>14.585000040000001</v>
      </c>
      <c r="C119">
        <v>0.66420000999999995</v>
      </c>
      <c r="D119">
        <v>666.76501465000001</v>
      </c>
      <c r="E119">
        <v>1.2274999600000001</v>
      </c>
      <c r="F119">
        <v>683.94799805000002</v>
      </c>
      <c r="G119">
        <v>1.6007000199999999</v>
      </c>
      <c r="H119">
        <v>9.9000003020963209E+37</v>
      </c>
      <c r="J119" s="2">
        <f>TREND(Calibration!$A$2:$A$4,Calibration!$B$2:$B$4,C119)</f>
        <v>441.31177586397581</v>
      </c>
      <c r="K119" s="2">
        <f>TREND(Calibration!$A$2:$A$4,Calibration!$C$2:$C$4,E119)</f>
        <v>482.09997741257467</v>
      </c>
      <c r="L119" s="2">
        <f>TREND(Calibration!$A$2:$A$4,Calibration!$D$2:$D$4,G119)</f>
        <v>615.88732209515297</v>
      </c>
    </row>
    <row r="120" spans="1:12" x14ac:dyDescent="0.25">
      <c r="A120">
        <v>590093</v>
      </c>
      <c r="B120">
        <v>14.565999980000001</v>
      </c>
      <c r="C120">
        <v>0.67019998999999997</v>
      </c>
      <c r="D120">
        <v>311.46099853999999</v>
      </c>
      <c r="E120">
        <v>1.2145999700000001</v>
      </c>
      <c r="F120">
        <v>9.9000003020963209E+37</v>
      </c>
      <c r="G120">
        <v>1.59739995</v>
      </c>
      <c r="H120">
        <v>9.9000003020963209E+37</v>
      </c>
      <c r="J120" s="2">
        <f>TREND(Calibration!$A$2:$A$4,Calibration!$B$2:$B$4,C120)</f>
        <v>445.0007921134104</v>
      </c>
      <c r="K120" s="2">
        <f>TREND(Calibration!$A$2:$A$4,Calibration!$C$2:$C$4,E120)</f>
        <v>476.92420147506851</v>
      </c>
      <c r="L120" s="2">
        <f>TREND(Calibration!$A$2:$A$4,Calibration!$D$2:$D$4,G120)</f>
        <v>614.52174728149464</v>
      </c>
    </row>
    <row r="121" spans="1:12" x14ac:dyDescent="0.25">
      <c r="A121">
        <v>595092</v>
      </c>
      <c r="B121">
        <v>14.50800037</v>
      </c>
      <c r="C121">
        <v>0.67070001000000001</v>
      </c>
      <c r="D121">
        <v>898.64202881000006</v>
      </c>
      <c r="E121">
        <v>1.2166999599999999</v>
      </c>
      <c r="F121">
        <v>894.58502196999996</v>
      </c>
      <c r="G121">
        <v>1.59800005</v>
      </c>
      <c r="H121">
        <v>9.9000003020963209E+37</v>
      </c>
      <c r="J121" s="2">
        <f>TREND(Calibration!$A$2:$A$4,Calibration!$B$2:$B$4,C121)</f>
        <v>445.30822345568862</v>
      </c>
      <c r="K121" s="2">
        <f>TREND(Calibration!$A$2:$A$4,Calibration!$C$2:$C$4,E121)</f>
        <v>477.76676629186318</v>
      </c>
      <c r="L121" s="2">
        <f>TREND(Calibration!$A$2:$A$4,Calibration!$D$2:$D$4,G121)</f>
        <v>614.77006972485992</v>
      </c>
    </row>
    <row r="122" spans="1:12" x14ac:dyDescent="0.25">
      <c r="A122">
        <v>600093</v>
      </c>
      <c r="B122">
        <v>14.50399971</v>
      </c>
      <c r="C122">
        <v>0.67290002000000004</v>
      </c>
      <c r="D122">
        <v>618.16802978999999</v>
      </c>
      <c r="E122">
        <v>1.21619999</v>
      </c>
      <c r="F122">
        <v>951.70202637</v>
      </c>
      <c r="G122">
        <v>1.5995999599999999</v>
      </c>
      <c r="H122">
        <v>9.9000003020963209E+37</v>
      </c>
      <c r="J122" s="2">
        <f>TREND(Calibration!$A$2:$A$4,Calibration!$B$2:$B$4,C122)</f>
        <v>446.6608734043416</v>
      </c>
      <c r="K122" s="2">
        <f>TREND(Calibration!$A$2:$A$4,Calibration!$C$2:$C$4,E122)</f>
        <v>477.56616670260189</v>
      </c>
      <c r="L122" s="2">
        <f>TREND(Calibration!$A$2:$A$4,Calibration!$D$2:$D$4,G122)</f>
        <v>615.43211531786858</v>
      </c>
    </row>
    <row r="123" spans="1:12" x14ac:dyDescent="0.25">
      <c r="A123">
        <v>605092</v>
      </c>
      <c r="B123">
        <v>14.51399994</v>
      </c>
      <c r="C123">
        <v>0.67779999999999996</v>
      </c>
      <c r="D123">
        <v>506.39599608999998</v>
      </c>
      <c r="E123">
        <v>1.18920004</v>
      </c>
      <c r="F123">
        <v>929.86999512</v>
      </c>
      <c r="G123">
        <v>1.6099000000000001</v>
      </c>
      <c r="H123">
        <v>9.9000003020963209E+37</v>
      </c>
      <c r="J123" s="2">
        <f>TREND(Calibration!$A$2:$A$4,Calibration!$B$2:$B$4,C123)</f>
        <v>449.6735677536401</v>
      </c>
      <c r="K123" s="2">
        <f>TREND(Calibration!$A$2:$A$4,Calibration!$C$2:$C$4,E123)</f>
        <v>466.73315896198585</v>
      </c>
      <c r="L123" s="2">
        <f>TREND(Calibration!$A$2:$A$4,Calibration!$D$2:$D$4,G123)</f>
        <v>619.69429012133457</v>
      </c>
    </row>
    <row r="124" spans="1:12" x14ac:dyDescent="0.25">
      <c r="A124">
        <v>610093</v>
      </c>
      <c r="B124">
        <v>14.602000240000001</v>
      </c>
      <c r="C124">
        <v>0.68370003000000001</v>
      </c>
      <c r="D124">
        <v>227.32299805</v>
      </c>
      <c r="E124">
        <v>1.2119</v>
      </c>
      <c r="F124">
        <v>9.9000003020963209E+37</v>
      </c>
      <c r="G124">
        <v>1.61360002</v>
      </c>
      <c r="H124">
        <v>9.9000003020963209E+37</v>
      </c>
      <c r="J124" s="2">
        <f>TREND(Calibration!$A$2:$A$4,Calibration!$B$2:$B$4,C124)</f>
        <v>453.30113093587602</v>
      </c>
      <c r="K124" s="2">
        <f>TREND(Calibration!$A$2:$A$4,Calibration!$C$2:$C$4,E124)</f>
        <v>475.84091073158817</v>
      </c>
      <c r="L124" s="2">
        <f>TREND(Calibration!$A$2:$A$4,Calibration!$D$2:$D$4,G124)</f>
        <v>621.22536495369638</v>
      </c>
    </row>
    <row r="125" spans="1:12" x14ac:dyDescent="0.25">
      <c r="A125">
        <v>615093</v>
      </c>
      <c r="B125">
        <v>14.56299973</v>
      </c>
      <c r="C125">
        <v>0.6875</v>
      </c>
      <c r="D125">
        <v>999.79498291000004</v>
      </c>
      <c r="E125">
        <v>1.2129000400000001</v>
      </c>
      <c r="F125">
        <v>843.07598876999998</v>
      </c>
      <c r="G125">
        <v>1.61259997</v>
      </c>
      <c r="H125">
        <v>9.9000003020963209E+37</v>
      </c>
      <c r="J125" s="2">
        <f>TREND(Calibration!$A$2:$A$4,Calibration!$B$2:$B$4,C125)</f>
        <v>455.63749723665768</v>
      </c>
      <c r="K125" s="2">
        <f>TREND(Calibration!$A$2:$A$4,Calibration!$C$2:$C$4,E125)</f>
        <v>476.24215003243603</v>
      </c>
      <c r="L125" s="2">
        <f>TREND(Calibration!$A$2:$A$4,Calibration!$D$2:$D$4,G125)</f>
        <v>620.81154249162773</v>
      </c>
    </row>
    <row r="126" spans="1:12" x14ac:dyDescent="0.25">
      <c r="A126">
        <v>620092</v>
      </c>
      <c r="B126">
        <v>14.553000450000001</v>
      </c>
      <c r="C126">
        <v>0.68690001999999994</v>
      </c>
      <c r="D126">
        <v>774.36401366999996</v>
      </c>
      <c r="E126">
        <v>1.2209999600000001</v>
      </c>
      <c r="F126">
        <v>1156.1569824200001</v>
      </c>
      <c r="G126">
        <v>1.61899996</v>
      </c>
      <c r="H126">
        <v>9.9000003020963209E+37</v>
      </c>
      <c r="J126" s="2">
        <f>TREND(Calibration!$A$2:$A$4,Calibration!$B$2:$B$4,C126)</f>
        <v>455.26860667879981</v>
      </c>
      <c r="K126" s="2">
        <f>TREND(Calibration!$A$2:$A$4,Calibration!$C$2:$C$4,E126)</f>
        <v>479.49202627510948</v>
      </c>
      <c r="L126" s="2">
        <f>TREND(Calibration!$A$2:$A$4,Calibration!$D$2:$D$4,G126)</f>
        <v>623.45986969428259</v>
      </c>
    </row>
    <row r="127" spans="1:12" x14ac:dyDescent="0.25">
      <c r="A127">
        <v>625093</v>
      </c>
      <c r="B127">
        <v>14.50399971</v>
      </c>
      <c r="C127">
        <v>0.68370003000000001</v>
      </c>
      <c r="D127">
        <v>386.87100220000002</v>
      </c>
      <c r="E127">
        <v>1.2043000500000001</v>
      </c>
      <c r="F127">
        <v>9.9000003020963209E+37</v>
      </c>
      <c r="G127">
        <v>1.6276999700000001</v>
      </c>
      <c r="H127">
        <v>9.9000003020963209E+37</v>
      </c>
      <c r="J127" s="2">
        <f>TREND(Calibration!$A$2:$A$4,Calibration!$B$2:$B$4,C127)</f>
        <v>453.30113093587602</v>
      </c>
      <c r="K127" s="2">
        <f>TREND(Calibration!$A$2:$A$4,Calibration!$C$2:$C$4,E127)</f>
        <v>472.79163407817606</v>
      </c>
      <c r="L127" s="2">
        <f>TREND(Calibration!$A$2:$A$4,Calibration!$D$2:$D$4,G127)</f>
        <v>627.05994924852723</v>
      </c>
    </row>
    <row r="128" spans="1:12" x14ac:dyDescent="0.25">
      <c r="A128">
        <v>630092</v>
      </c>
      <c r="B128">
        <v>14.45199966</v>
      </c>
      <c r="C128">
        <v>0.68640000000000001</v>
      </c>
      <c r="D128">
        <v>642.48797606999995</v>
      </c>
      <c r="E128">
        <v>1.2096999900000001</v>
      </c>
      <c r="F128">
        <v>9.9000003020963209E+37</v>
      </c>
      <c r="G128">
        <v>1.6315000099999999</v>
      </c>
      <c r="H128">
        <v>9.9000003020963209E+37</v>
      </c>
      <c r="J128" s="2">
        <f>TREND(Calibration!$A$2:$A$4,Calibration!$B$2:$B$4,C128)</f>
        <v>454.96117533652171</v>
      </c>
      <c r="K128" s="2">
        <f>TREND(Calibration!$A$2:$A$4,Calibration!$C$2:$C$4,E128)</f>
        <v>474.9582155651367</v>
      </c>
      <c r="L128" s="2">
        <f>TREND(Calibration!$A$2:$A$4,Calibration!$D$2:$D$4,G128)</f>
        <v>628.63241253412241</v>
      </c>
    </row>
    <row r="129" spans="1:12" x14ac:dyDescent="0.25">
      <c r="A129">
        <v>635092</v>
      </c>
      <c r="B129">
        <v>14.43000031</v>
      </c>
      <c r="C129">
        <v>0.68370003000000001</v>
      </c>
      <c r="D129">
        <v>435.24600220000002</v>
      </c>
      <c r="E129">
        <v>1.21399999</v>
      </c>
      <c r="F129">
        <v>9.9000003020963209E+37</v>
      </c>
      <c r="G129">
        <v>1.6227999900000001</v>
      </c>
      <c r="H129">
        <v>9.9000003020963209E+37</v>
      </c>
      <c r="J129" s="2">
        <f>TREND(Calibration!$A$2:$A$4,Calibration!$B$2:$B$4,C129)</f>
        <v>453.30113093587602</v>
      </c>
      <c r="K129" s="2">
        <f>TREND(Calibration!$A$2:$A$4,Calibration!$C$2:$C$4,E129)</f>
        <v>476.68347554838289</v>
      </c>
      <c r="L129" s="2">
        <f>TREND(Calibration!$A$2:$A$4,Calibration!$D$2:$D$4,G129)</f>
        <v>625.03232884186025</v>
      </c>
    </row>
    <row r="130" spans="1:12" x14ac:dyDescent="0.25">
      <c r="A130">
        <v>640092</v>
      </c>
      <c r="B130">
        <v>14.40400028</v>
      </c>
      <c r="C130">
        <v>0.68859999999999999</v>
      </c>
      <c r="D130">
        <v>307.90499878000003</v>
      </c>
      <c r="E130">
        <v>1.19840002</v>
      </c>
      <c r="F130">
        <v>9.9000003020963209E+37</v>
      </c>
      <c r="G130">
        <v>1.61899996</v>
      </c>
      <c r="H130">
        <v>9.9000003020963209E+37</v>
      </c>
      <c r="J130" s="2">
        <f>TREND(Calibration!$A$2:$A$4,Calibration!$B$2:$B$4,C130)</f>
        <v>456.31381913679371</v>
      </c>
      <c r="K130" s="2">
        <f>TREND(Calibration!$A$2:$A$4,Calibration!$C$2:$C$4,E130)</f>
        <v>470.42440485516391</v>
      </c>
      <c r="L130" s="2">
        <f>TREND(Calibration!$A$2:$A$4,Calibration!$D$2:$D$4,G130)</f>
        <v>623.45986969428259</v>
      </c>
    </row>
    <row r="131" spans="1:12" x14ac:dyDescent="0.25">
      <c r="A131">
        <v>645092</v>
      </c>
      <c r="B131">
        <v>14.40999985</v>
      </c>
      <c r="C131">
        <v>0.6875</v>
      </c>
      <c r="D131">
        <v>529.28698729999996</v>
      </c>
      <c r="E131">
        <v>1.2053999900000001</v>
      </c>
      <c r="F131">
        <v>9.9000003020963209E+37</v>
      </c>
      <c r="G131">
        <v>1.6174000500000001</v>
      </c>
      <c r="H131">
        <v>9.9000003020963209E+37</v>
      </c>
      <c r="J131" s="2">
        <f>TREND(Calibration!$A$2:$A$4,Calibration!$B$2:$B$4,C131)</f>
        <v>455.63749723665768</v>
      </c>
      <c r="K131" s="2">
        <f>TREND(Calibration!$A$2:$A$4,Calibration!$C$2:$C$4,E131)</f>
        <v>473.23295558189045</v>
      </c>
      <c r="L131" s="2">
        <f>TREND(Calibration!$A$2:$A$4,Calibration!$D$2:$D$4,G131)</f>
        <v>622.79782410127393</v>
      </c>
    </row>
    <row r="132" spans="1:12" x14ac:dyDescent="0.25">
      <c r="A132">
        <v>650092</v>
      </c>
      <c r="B132">
        <v>14.40699959</v>
      </c>
      <c r="C132">
        <v>0.68959999000000005</v>
      </c>
      <c r="D132">
        <v>405.85501098999998</v>
      </c>
      <c r="E132">
        <v>1.2237000499999999</v>
      </c>
      <c r="F132">
        <v>9.9000003020963209E+37</v>
      </c>
      <c r="G132">
        <v>1.62010002</v>
      </c>
      <c r="H132">
        <v>9.9000003020963209E+37</v>
      </c>
      <c r="J132" s="2">
        <f>TREND(Calibration!$A$2:$A$4,Calibration!$B$2:$B$4,C132)</f>
        <v>456.92865107944556</v>
      </c>
      <c r="K132" s="2">
        <f>TREND(Calibration!$A$2:$A$4,Calibration!$C$2:$C$4,E132)</f>
        <v>480.57536516537994</v>
      </c>
      <c r="L132" s="2">
        <f>TREND(Calibration!$A$2:$A$4,Calibration!$D$2:$D$4,G132)</f>
        <v>623.91507647156709</v>
      </c>
    </row>
    <row r="133" spans="1:12" x14ac:dyDescent="0.25">
      <c r="A133">
        <v>655103</v>
      </c>
      <c r="B133">
        <v>14.501000400000001</v>
      </c>
      <c r="C133">
        <v>0.69019997</v>
      </c>
      <c r="D133">
        <v>432.67098999000001</v>
      </c>
      <c r="E133">
        <v>1.2216000600000001</v>
      </c>
      <c r="F133">
        <v>1170.26293945</v>
      </c>
      <c r="G133">
        <v>1.6180000299999999</v>
      </c>
      <c r="H133">
        <v>1197.9250488299999</v>
      </c>
      <c r="J133" s="2">
        <f>TREND(Calibration!$A$2:$A$4,Calibration!$B$2:$B$4,C133)</f>
        <v>457.29754163730337</v>
      </c>
      <c r="K133" s="2">
        <f>TREND(Calibration!$A$2:$A$4,Calibration!$C$2:$C$4,E133)</f>
        <v>479.73280034858527</v>
      </c>
      <c r="L133" s="2">
        <f>TREND(Calibration!$A$2:$A$4,Calibration!$D$2:$D$4,G133)</f>
        <v>623.04609688842652</v>
      </c>
    </row>
    <row r="134" spans="1:12" x14ac:dyDescent="0.25">
      <c r="A134">
        <v>660105</v>
      </c>
      <c r="B134">
        <v>14.472000120000001</v>
      </c>
      <c r="C134">
        <v>0.69179999999999997</v>
      </c>
      <c r="D134">
        <v>1021.13598633</v>
      </c>
      <c r="E134">
        <v>1.2313000000000001</v>
      </c>
      <c r="F134">
        <v>416.63198853</v>
      </c>
      <c r="G134">
        <v>1.6184999900000001</v>
      </c>
      <c r="H134">
        <v>9.9000003020963209E+37</v>
      </c>
      <c r="J134" s="2">
        <f>TREND(Calibration!$A$2:$A$4,Calibration!$B$2:$B$4,C134)</f>
        <v>458.28130102809843</v>
      </c>
      <c r="K134" s="2">
        <f>TREND(Calibration!$A$2:$A$4,Calibration!$C$2:$C$4,E134)</f>
        <v>483.6246418187921</v>
      </c>
      <c r="L134" s="2">
        <f>TREND(Calibration!$A$2:$A$4,Calibration!$D$2:$D$4,G134)</f>
        <v>623.25298122234574</v>
      </c>
    </row>
    <row r="135" spans="1:12" x14ac:dyDescent="0.25">
      <c r="A135">
        <v>665093</v>
      </c>
      <c r="B135">
        <v>14.5170002</v>
      </c>
      <c r="C135">
        <v>0.69289999999999996</v>
      </c>
      <c r="D135">
        <v>606.69097899999997</v>
      </c>
      <c r="E135">
        <v>1.2355999900000001</v>
      </c>
      <c r="F135">
        <v>611.03900146000001</v>
      </c>
      <c r="G135">
        <v>1.6184999900000001</v>
      </c>
      <c r="H135">
        <v>9.9000003020963209E+37</v>
      </c>
      <c r="J135" s="2">
        <f>TREND(Calibration!$A$2:$A$4,Calibration!$B$2:$B$4,C135)</f>
        <v>458.95762292823446</v>
      </c>
      <c r="K135" s="2">
        <f>TREND(Calibration!$A$2:$A$4,Calibration!$C$2:$C$4,E135)</f>
        <v>485.34989778980582</v>
      </c>
      <c r="L135" s="2">
        <f>TREND(Calibration!$A$2:$A$4,Calibration!$D$2:$D$4,G135)</f>
        <v>623.25298122234574</v>
      </c>
    </row>
    <row r="136" spans="1:12" x14ac:dyDescent="0.25">
      <c r="A136">
        <v>670092</v>
      </c>
      <c r="B136">
        <v>14.559000019999999</v>
      </c>
      <c r="C136">
        <v>0.69559996999999996</v>
      </c>
      <c r="D136">
        <v>477.81100464000002</v>
      </c>
      <c r="E136">
        <v>1.24590003</v>
      </c>
      <c r="F136">
        <v>658.24298095999995</v>
      </c>
      <c r="G136">
        <v>1.61530006</v>
      </c>
      <c r="H136">
        <v>9.9000003020963209E+37</v>
      </c>
      <c r="J136" s="2">
        <f>TREND(Calibration!$A$2:$A$4,Calibration!$B$2:$B$4,C136)</f>
        <v>460.61766732888009</v>
      </c>
      <c r="K136" s="2">
        <f>TREND(Calibration!$A$2:$A$4,Calibration!$C$2:$C$4,E136)</f>
        <v>489.4825133334885</v>
      </c>
      <c r="L136" s="2">
        <f>TREND(Calibration!$A$2:$A$4,Calibration!$D$2:$D$4,G136)</f>
        <v>621.92884451813347</v>
      </c>
    </row>
    <row r="137" spans="1:12" x14ac:dyDescent="0.25">
      <c r="A137">
        <v>675092</v>
      </c>
      <c r="B137">
        <v>14.623999599999999</v>
      </c>
      <c r="C137">
        <v>0.69770001999999998</v>
      </c>
      <c r="D137">
        <v>342.70800781000003</v>
      </c>
      <c r="E137">
        <v>1.2173000599999999</v>
      </c>
      <c r="F137">
        <v>676.25500488</v>
      </c>
      <c r="G137">
        <v>1.61360002</v>
      </c>
      <c r="H137">
        <v>9.9000003020963209E+37</v>
      </c>
      <c r="J137" s="2">
        <f>TREND(Calibration!$A$2:$A$4,Calibration!$B$2:$B$4,C137)</f>
        <v>461.90885806195342</v>
      </c>
      <c r="K137" s="2">
        <f>TREND(Calibration!$A$2:$A$4,Calibration!$C$2:$C$4,E137)</f>
        <v>478.00754036533897</v>
      </c>
      <c r="L137" s="2">
        <f>TREND(Calibration!$A$2:$A$4,Calibration!$D$2:$D$4,G137)</f>
        <v>621.22536495369638</v>
      </c>
    </row>
    <row r="138" spans="1:12" x14ac:dyDescent="0.25">
      <c r="A138">
        <v>680092</v>
      </c>
      <c r="B138">
        <v>14.64099979</v>
      </c>
      <c r="C138">
        <v>0.69400001</v>
      </c>
      <c r="D138">
        <v>402.02301025000003</v>
      </c>
      <c r="E138">
        <v>1.2092000199999999</v>
      </c>
      <c r="F138">
        <v>743.51098633000004</v>
      </c>
      <c r="G138">
        <v>1.6103999600000001</v>
      </c>
      <c r="H138">
        <v>9.9000003020963209E+37</v>
      </c>
      <c r="J138" s="2">
        <f>TREND(Calibration!$A$2:$A$4,Calibration!$B$2:$B$4,C138)</f>
        <v>459.63395097675141</v>
      </c>
      <c r="K138" s="2">
        <f>TREND(Calibration!$A$2:$A$4,Calibration!$C$2:$C$4,E138)</f>
        <v>474.7576159758753</v>
      </c>
      <c r="L138" s="2">
        <f>TREND(Calibration!$A$2:$A$4,Calibration!$D$2:$D$4,G138)</f>
        <v>619.90117445525379</v>
      </c>
    </row>
    <row r="139" spans="1:12" x14ac:dyDescent="0.25">
      <c r="A139">
        <v>685092</v>
      </c>
      <c r="B139">
        <v>14.65400028</v>
      </c>
      <c r="C139">
        <v>0.68529998999999997</v>
      </c>
      <c r="D139">
        <v>671.89697265999996</v>
      </c>
      <c r="E139">
        <v>1.21619999</v>
      </c>
      <c r="F139">
        <v>702.01098633000004</v>
      </c>
      <c r="G139">
        <v>1.6060999600000001</v>
      </c>
      <c r="H139">
        <v>9.9000003020963209E+37</v>
      </c>
      <c r="J139" s="2">
        <f>TREND(Calibration!$A$2:$A$4,Calibration!$B$2:$B$4,C139)</f>
        <v>454.28484728800476</v>
      </c>
      <c r="K139" s="2">
        <f>TREND(Calibration!$A$2:$A$4,Calibration!$C$2:$C$4,E139)</f>
        <v>477.56616670260189</v>
      </c>
      <c r="L139" s="2">
        <f>TREND(Calibration!$A$2:$A$4,Calibration!$D$2:$D$4,G139)</f>
        <v>618.12182683573928</v>
      </c>
    </row>
    <row r="140" spans="1:12" x14ac:dyDescent="0.25">
      <c r="A140">
        <v>690093</v>
      </c>
      <c r="B140">
        <v>14.675999640000001</v>
      </c>
      <c r="C140">
        <v>0.69179999999999997</v>
      </c>
      <c r="D140">
        <v>236.57299805</v>
      </c>
      <c r="E140">
        <v>1.2447999700000001</v>
      </c>
      <c r="F140">
        <v>1304.0620117200001</v>
      </c>
      <c r="G140">
        <v>1.59850001</v>
      </c>
      <c r="H140">
        <v>9.9000003020963209E+37</v>
      </c>
      <c r="J140" s="2">
        <f>TREND(Calibration!$A$2:$A$4,Calibration!$B$2:$B$4,C140)</f>
        <v>458.28130102809843</v>
      </c>
      <c r="K140" s="2">
        <f>TREND(Calibration!$A$2:$A$4,Calibration!$C$2:$C$4,E140)</f>
        <v>489.04114368298389</v>
      </c>
      <c r="L140" s="2">
        <f>TREND(Calibration!$A$2:$A$4,Calibration!$D$2:$D$4,G140)</f>
        <v>614.97695405877914</v>
      </c>
    </row>
    <row r="141" spans="1:12" x14ac:dyDescent="0.25">
      <c r="A141">
        <v>695093</v>
      </c>
      <c r="B141">
        <v>14.64099979</v>
      </c>
      <c r="C141">
        <v>0.69230002000000002</v>
      </c>
      <c r="D141">
        <v>1000.04498291</v>
      </c>
      <c r="E141">
        <v>1.23889995</v>
      </c>
      <c r="F141">
        <v>1135.8110351600001</v>
      </c>
      <c r="G141">
        <v>1.5942000199999999</v>
      </c>
      <c r="H141">
        <v>1285.47302246</v>
      </c>
      <c r="J141" s="2">
        <f>TREND(Calibration!$A$2:$A$4,Calibration!$B$2:$B$4,C141)</f>
        <v>458.58873237037665</v>
      </c>
      <c r="K141" s="2">
        <f>TREND(Calibration!$A$2:$A$4,Calibration!$C$2:$C$4,E141)</f>
        <v>486.67391847220421</v>
      </c>
      <c r="L141" s="2">
        <f>TREND(Calibration!$A$2:$A$4,Calibration!$D$2:$D$4,G141)</f>
        <v>613.19761057728238</v>
      </c>
    </row>
    <row r="142" spans="1:12" x14ac:dyDescent="0.25">
      <c r="A142">
        <v>700094</v>
      </c>
      <c r="B142">
        <v>14.68000031</v>
      </c>
      <c r="C142">
        <v>0.68959999000000005</v>
      </c>
      <c r="D142">
        <v>653.87799071999996</v>
      </c>
      <c r="E142">
        <v>1.2339999699999999</v>
      </c>
      <c r="F142">
        <v>9.9000003020963209E+37</v>
      </c>
      <c r="G142">
        <v>1.59309995</v>
      </c>
      <c r="H142">
        <v>9.9000003020963209E+37</v>
      </c>
      <c r="J142" s="2">
        <f>TREND(Calibration!$A$2:$A$4,Calibration!$B$2:$B$4,C142)</f>
        <v>456.92865107944556</v>
      </c>
      <c r="K142" s="2">
        <f>TREND(Calibration!$A$2:$A$4,Calibration!$C$2:$C$4,E142)</f>
        <v>484.70793256227239</v>
      </c>
      <c r="L142" s="2">
        <f>TREND(Calibration!$A$2:$A$4,Calibration!$D$2:$D$4,G142)</f>
        <v>612.74239966198024</v>
      </c>
    </row>
    <row r="143" spans="1:12" x14ac:dyDescent="0.25">
      <c r="A143">
        <v>705107</v>
      </c>
      <c r="B143">
        <v>14.68900013</v>
      </c>
      <c r="C143">
        <v>0.68210000000000004</v>
      </c>
      <c r="D143">
        <v>571.38299560999997</v>
      </c>
      <c r="E143">
        <v>1.2280999399999999</v>
      </c>
      <c r="F143">
        <v>1144.45996094</v>
      </c>
      <c r="G143">
        <v>1.59529996</v>
      </c>
      <c r="H143">
        <v>9.9000003020963209E+37</v>
      </c>
      <c r="J143" s="2">
        <f>TREND(Calibration!$A$2:$A$4,Calibration!$B$2:$B$4,C143)</f>
        <v>452.31737154508096</v>
      </c>
      <c r="K143" s="2">
        <f>TREND(Calibration!$A$2:$A$4,Calibration!$C$2:$C$4,E143)</f>
        <v>482.34070333926019</v>
      </c>
      <c r="L143" s="2">
        <f>TREND(Calibration!$A$2:$A$4,Calibration!$D$2:$D$4,G143)</f>
        <v>613.65276769835418</v>
      </c>
    </row>
    <row r="144" spans="1:12" x14ac:dyDescent="0.25">
      <c r="A144">
        <v>710096</v>
      </c>
      <c r="B144">
        <v>14.71199989</v>
      </c>
      <c r="C144">
        <v>0.67879999000000002</v>
      </c>
      <c r="D144">
        <v>90.864997860000003</v>
      </c>
      <c r="E144">
        <v>1.22969997</v>
      </c>
      <c r="F144">
        <v>9.9000003020963209E+37</v>
      </c>
      <c r="G144">
        <v>1.59850001</v>
      </c>
      <c r="H144">
        <v>949.53900146000001</v>
      </c>
      <c r="J144" s="2">
        <f>TREND(Calibration!$A$2:$A$4,Calibration!$B$2:$B$4,C144)</f>
        <v>450.288399696292</v>
      </c>
      <c r="K144" s="2">
        <f>TREND(Calibration!$A$2:$A$4,Calibration!$C$2:$C$4,E144)</f>
        <v>482.98267257902614</v>
      </c>
      <c r="L144" s="2">
        <f>TREND(Calibration!$A$2:$A$4,Calibration!$D$2:$D$4,G144)</f>
        <v>614.97695405877914</v>
      </c>
    </row>
    <row r="145" spans="1:12" x14ac:dyDescent="0.25">
      <c r="A145">
        <v>715095</v>
      </c>
      <c r="B145">
        <v>14.61900043</v>
      </c>
      <c r="C145">
        <v>0.67400002000000003</v>
      </c>
      <c r="D145">
        <v>654.54400635000002</v>
      </c>
      <c r="E145">
        <v>1.2216000600000001</v>
      </c>
      <c r="F145">
        <v>839.54699706999997</v>
      </c>
      <c r="G145">
        <v>1.5958000400000001</v>
      </c>
      <c r="H145">
        <v>9.9000003020963209E+37</v>
      </c>
      <c r="J145" s="2">
        <f>TREND(Calibration!$A$2:$A$4,Calibration!$B$2:$B$4,C145)</f>
        <v>447.33719530447758</v>
      </c>
      <c r="K145" s="2">
        <f>TREND(Calibration!$A$2:$A$4,Calibration!$C$2:$C$4,E145)</f>
        <v>479.73280034858527</v>
      </c>
      <c r="L145" s="2">
        <f>TREND(Calibration!$A$2:$A$4,Calibration!$D$2:$D$4,G145)</f>
        <v>613.85970168848598</v>
      </c>
    </row>
    <row r="146" spans="1:12" x14ac:dyDescent="0.25">
      <c r="A146">
        <v>720095</v>
      </c>
      <c r="B146">
        <v>14.545000079999999</v>
      </c>
      <c r="C146">
        <v>0.66860001999999996</v>
      </c>
      <c r="D146">
        <v>1177.4799804700001</v>
      </c>
      <c r="E146">
        <v>1.22539997</v>
      </c>
      <c r="F146">
        <v>736.99798583999996</v>
      </c>
      <c r="G146">
        <v>1.5925999900000001</v>
      </c>
      <c r="H146">
        <v>9.9000003020963209E+37</v>
      </c>
      <c r="J146" s="2">
        <f>TREND(Calibration!$A$2:$A$4,Calibration!$B$2:$B$4,C146)</f>
        <v>444.01706961290074</v>
      </c>
      <c r="K146" s="2">
        <f>TREND(Calibration!$A$2:$A$4,Calibration!$C$2:$C$4,E146)</f>
        <v>481.25741259577995</v>
      </c>
      <c r="L146" s="2">
        <f>TREND(Calibration!$A$2:$A$4,Calibration!$D$2:$D$4,G146)</f>
        <v>612.53551532806114</v>
      </c>
    </row>
    <row r="147" spans="1:12" x14ac:dyDescent="0.25">
      <c r="A147">
        <v>725095</v>
      </c>
      <c r="B147">
        <v>14.510999679999999</v>
      </c>
      <c r="C147">
        <v>0.67510002999999996</v>
      </c>
      <c r="D147">
        <v>413.19000244</v>
      </c>
      <c r="E147">
        <v>1.2237000499999999</v>
      </c>
      <c r="F147">
        <v>1115.6540527300001</v>
      </c>
      <c r="G147">
        <v>1.5942000199999999</v>
      </c>
      <c r="H147">
        <v>1156.76794434</v>
      </c>
      <c r="J147" s="2">
        <f>TREND(Calibration!$A$2:$A$4,Calibration!$B$2:$B$4,C147)</f>
        <v>448.01352335299447</v>
      </c>
      <c r="K147" s="2">
        <f>TREND(Calibration!$A$2:$A$4,Calibration!$C$2:$C$4,E147)</f>
        <v>480.57536516537994</v>
      </c>
      <c r="L147" s="2">
        <f>TREND(Calibration!$A$2:$A$4,Calibration!$D$2:$D$4,G147)</f>
        <v>613.19761057728238</v>
      </c>
    </row>
    <row r="148" spans="1:12" x14ac:dyDescent="0.25">
      <c r="A148">
        <v>730094</v>
      </c>
      <c r="B148">
        <v>14.43599987</v>
      </c>
      <c r="C148">
        <v>0.66970003</v>
      </c>
      <c r="D148">
        <v>886.34301758000004</v>
      </c>
      <c r="E148">
        <v>1.20700002</v>
      </c>
      <c r="F148">
        <v>869.03100586000005</v>
      </c>
      <c r="G148">
        <v>1.5925999900000001</v>
      </c>
      <c r="H148">
        <v>9.9000003020963209E+37</v>
      </c>
      <c r="J148" s="2">
        <f>TREND(Calibration!$A$2:$A$4,Calibration!$B$2:$B$4,C148)</f>
        <v>444.69339766141769</v>
      </c>
      <c r="K148" s="2">
        <f>TREND(Calibration!$A$2:$A$4,Calibration!$C$2:$C$4,E148)</f>
        <v>473.87492482165635</v>
      </c>
      <c r="L148" s="2">
        <f>TREND(Calibration!$A$2:$A$4,Calibration!$D$2:$D$4,G148)</f>
        <v>612.53551532806114</v>
      </c>
    </row>
    <row r="149" spans="1:12" x14ac:dyDescent="0.25">
      <c r="A149">
        <v>735095</v>
      </c>
      <c r="B149">
        <v>14.475000380000001</v>
      </c>
      <c r="C149">
        <v>0.67510002999999996</v>
      </c>
      <c r="D149">
        <v>741.93798828000001</v>
      </c>
      <c r="E149">
        <v>1.21080005</v>
      </c>
      <c r="F149">
        <v>1257.69799805</v>
      </c>
      <c r="G149">
        <v>1.5903999799999999</v>
      </c>
      <c r="H149">
        <v>9.9000003020963209E+37</v>
      </c>
      <c r="J149" s="2">
        <f>TREND(Calibration!$A$2:$A$4,Calibration!$B$2:$B$4,C149)</f>
        <v>448.01352335299447</v>
      </c>
      <c r="K149" s="2">
        <f>TREND(Calibration!$A$2:$A$4,Calibration!$C$2:$C$4,E149)</f>
        <v>475.39958521564125</v>
      </c>
      <c r="L149" s="2">
        <f>TREND(Calibration!$A$2:$A$4,Calibration!$D$2:$D$4,G149)</f>
        <v>611.62514729168709</v>
      </c>
    </row>
    <row r="150" spans="1:12" x14ac:dyDescent="0.25">
      <c r="A150">
        <v>740107</v>
      </c>
      <c r="B150">
        <v>14.45400047</v>
      </c>
      <c r="C150">
        <v>0.66909998999999998</v>
      </c>
      <c r="D150">
        <v>1260.1180419899999</v>
      </c>
      <c r="E150">
        <v>1.19780004</v>
      </c>
      <c r="F150">
        <v>906.72900390999996</v>
      </c>
      <c r="G150">
        <v>1.5887999500000001</v>
      </c>
      <c r="H150">
        <v>9.9000003020963209E+37</v>
      </c>
      <c r="J150" s="2">
        <f>TREND(Calibration!$A$2:$A$4,Calibration!$B$2:$B$4,C150)</f>
        <v>444.32447021327442</v>
      </c>
      <c r="K150" s="2">
        <f>TREND(Calibration!$A$2:$A$4,Calibration!$C$2:$C$4,E150)</f>
        <v>470.18367892847829</v>
      </c>
      <c r="L150" s="2">
        <f>TREND(Calibration!$A$2:$A$4,Calibration!$D$2:$D$4,G150)</f>
        <v>610.96305204246585</v>
      </c>
    </row>
    <row r="151" spans="1:12" x14ac:dyDescent="0.25">
      <c r="A151">
        <v>745094</v>
      </c>
      <c r="B151">
        <v>14.53800011</v>
      </c>
      <c r="C151">
        <v>0.66700000000000004</v>
      </c>
      <c r="D151">
        <v>391.74099731000001</v>
      </c>
      <c r="E151">
        <v>1.1827000400000001</v>
      </c>
      <c r="F151">
        <v>9.9000003020963209E+37</v>
      </c>
      <c r="G151">
        <v>1.58389997</v>
      </c>
      <c r="H151">
        <v>807.04901123000002</v>
      </c>
      <c r="J151" s="2">
        <f>TREND(Calibration!$A$2:$A$4,Calibration!$B$2:$B$4,C151)</f>
        <v>443.0333163704866</v>
      </c>
      <c r="K151" s="2">
        <f>TREND(Calibration!$A$2:$A$4,Calibration!$C$2:$C$4,E151)</f>
        <v>464.12520782452066</v>
      </c>
      <c r="L151" s="2">
        <f>TREND(Calibration!$A$2:$A$4,Calibration!$D$2:$D$4,G151)</f>
        <v>608.93543163579875</v>
      </c>
    </row>
    <row r="152" spans="1:12" x14ac:dyDescent="0.25">
      <c r="A152">
        <v>750092</v>
      </c>
      <c r="B152">
        <v>14.59500027</v>
      </c>
      <c r="C152">
        <v>0.67070001000000001</v>
      </c>
      <c r="D152">
        <v>946.98699951000003</v>
      </c>
      <c r="E152">
        <v>1.1784000400000001</v>
      </c>
      <c r="F152">
        <v>1350.2110595700001</v>
      </c>
      <c r="G152">
        <v>1.5834000100000001</v>
      </c>
      <c r="H152">
        <v>9.9000003020963209E+37</v>
      </c>
      <c r="J152" s="2">
        <f>TREND(Calibration!$A$2:$A$4,Calibration!$B$2:$B$4,C152)</f>
        <v>445.30822345568862</v>
      </c>
      <c r="K152" s="2">
        <f>TREND(Calibration!$A$2:$A$4,Calibration!$C$2:$C$4,E152)</f>
        <v>462.39994784127441</v>
      </c>
      <c r="L152" s="2">
        <f>TREND(Calibration!$A$2:$A$4,Calibration!$D$2:$D$4,G152)</f>
        <v>608.72854730187964</v>
      </c>
    </row>
    <row r="153" spans="1:12" x14ac:dyDescent="0.25">
      <c r="A153">
        <v>755092</v>
      </c>
      <c r="B153">
        <v>14.63399982</v>
      </c>
      <c r="C153">
        <v>0.6724</v>
      </c>
      <c r="D153">
        <v>1005.61999512</v>
      </c>
      <c r="E153">
        <v>1.18700004</v>
      </c>
      <c r="F153">
        <v>793.88500977000001</v>
      </c>
      <c r="G153">
        <v>1.57959998</v>
      </c>
      <c r="H153">
        <v>9.9000003020963209E+37</v>
      </c>
      <c r="J153" s="2">
        <f>TREND(Calibration!$A$2:$A$4,Calibration!$B$2:$B$4,C153)</f>
        <v>446.35344206206338</v>
      </c>
      <c r="K153" s="2">
        <f>TREND(Calibration!$A$2:$A$4,Calibration!$C$2:$C$4,E153)</f>
        <v>465.85046780776685</v>
      </c>
      <c r="L153" s="2">
        <f>TREND(Calibration!$A$2:$A$4,Calibration!$D$2:$D$4,G153)</f>
        <v>607.15608815430198</v>
      </c>
    </row>
    <row r="154" spans="1:12" x14ac:dyDescent="0.25">
      <c r="A154">
        <v>760093</v>
      </c>
      <c r="B154">
        <v>14.722000120000001</v>
      </c>
      <c r="C154">
        <v>0.67720002000000001</v>
      </c>
      <c r="D154">
        <v>986.86102295000001</v>
      </c>
      <c r="E154">
        <v>1.18429995</v>
      </c>
      <c r="F154">
        <v>9.9000003020963209E+37</v>
      </c>
      <c r="G154">
        <v>1.5785000300000001</v>
      </c>
      <c r="H154">
        <v>974.28002930000002</v>
      </c>
      <c r="J154" s="2">
        <f>TREND(Calibration!$A$2:$A$4,Calibration!$B$2:$B$4,C154)</f>
        <v>449.30467719578235</v>
      </c>
      <c r="K154" s="2">
        <f>TREND(Calibration!$A$2:$A$4,Calibration!$C$2:$C$4,E154)</f>
        <v>464.76712891749628</v>
      </c>
      <c r="L154" s="2">
        <f>TREND(Calibration!$A$2:$A$4,Calibration!$D$2:$D$4,G154)</f>
        <v>606.70092689521255</v>
      </c>
    </row>
    <row r="155" spans="1:12" x14ac:dyDescent="0.25">
      <c r="A155">
        <v>765094</v>
      </c>
      <c r="B155">
        <v>14.670000079999999</v>
      </c>
      <c r="C155">
        <v>0.67669999999999997</v>
      </c>
      <c r="D155">
        <v>1226.3830566399999</v>
      </c>
      <c r="E155">
        <v>1.1837999800000001</v>
      </c>
      <c r="F155">
        <v>1104.76794434</v>
      </c>
      <c r="G155">
        <v>1.5704</v>
      </c>
      <c r="H155">
        <v>9.9000003020963209E+37</v>
      </c>
      <c r="J155" s="2">
        <f>TREND(Calibration!$A$2:$A$4,Calibration!$B$2:$B$4,C155)</f>
        <v>448.99724585350413</v>
      </c>
      <c r="K155" s="2">
        <f>TREND(Calibration!$A$2:$A$4,Calibration!$C$2:$C$4,E155)</f>
        <v>464.56652932823505</v>
      </c>
      <c r="L155" s="2">
        <f>TREND(Calibration!$A$2:$A$4,Calibration!$D$2:$D$4,G155)</f>
        <v>603.34912012812049</v>
      </c>
    </row>
    <row r="156" spans="1:12" x14ac:dyDescent="0.25">
      <c r="A156">
        <v>770092</v>
      </c>
      <c r="B156">
        <v>14.585000040000001</v>
      </c>
      <c r="C156">
        <v>0.68640000000000001</v>
      </c>
      <c r="D156">
        <v>996.17901611000002</v>
      </c>
      <c r="E156">
        <v>1.1837999800000001</v>
      </c>
      <c r="F156">
        <v>529.98602295000001</v>
      </c>
      <c r="G156">
        <v>1.5730999699999999</v>
      </c>
      <c r="H156">
        <v>9.9000003020963209E+37</v>
      </c>
      <c r="J156" s="2">
        <f>TREND(Calibration!$A$2:$A$4,Calibration!$B$2:$B$4,C156)</f>
        <v>454.96117533652171</v>
      </c>
      <c r="K156" s="2">
        <f>TREND(Calibration!$A$2:$A$4,Calibration!$C$2:$C$4,E156)</f>
        <v>464.56652932823505</v>
      </c>
      <c r="L156" s="2">
        <f>TREND(Calibration!$A$2:$A$4,Calibration!$D$2:$D$4,G156)</f>
        <v>604.46637249841365</v>
      </c>
    </row>
    <row r="157" spans="1:12" x14ac:dyDescent="0.25">
      <c r="A157">
        <v>775093</v>
      </c>
      <c r="B157">
        <v>14.59200001</v>
      </c>
      <c r="C157">
        <v>0.69179999999999997</v>
      </c>
      <c r="D157">
        <v>957.96697998000002</v>
      </c>
      <c r="E157">
        <v>1.18429995</v>
      </c>
      <c r="F157">
        <v>1298.6760253899999</v>
      </c>
      <c r="G157">
        <v>1.57149994</v>
      </c>
      <c r="H157">
        <v>956.41998291000004</v>
      </c>
      <c r="J157" s="2">
        <f>TREND(Calibration!$A$2:$A$4,Calibration!$B$2:$B$4,C157)</f>
        <v>458.28130102809843</v>
      </c>
      <c r="K157" s="2">
        <f>TREND(Calibration!$A$2:$A$4,Calibration!$C$2:$C$4,E157)</f>
        <v>464.76712891749628</v>
      </c>
      <c r="L157" s="2">
        <f>TREND(Calibration!$A$2:$A$4,Calibration!$D$2:$D$4,G157)</f>
        <v>603.8042772491923</v>
      </c>
    </row>
    <row r="158" spans="1:12" x14ac:dyDescent="0.25">
      <c r="A158">
        <v>780093</v>
      </c>
      <c r="B158">
        <v>14.58199978</v>
      </c>
      <c r="C158">
        <v>0.69289999999999996</v>
      </c>
      <c r="D158">
        <v>849.33001708999996</v>
      </c>
      <c r="E158">
        <v>1.1848000299999999</v>
      </c>
      <c r="F158">
        <v>979.22302246000004</v>
      </c>
      <c r="G158">
        <v>1.56449997</v>
      </c>
      <c r="H158">
        <v>9.9000003020963209E+37</v>
      </c>
      <c r="J158" s="2">
        <f>TREND(Calibration!$A$2:$A$4,Calibration!$B$2:$B$4,C158)</f>
        <v>458.95762292823446</v>
      </c>
      <c r="K158" s="2">
        <f>TREND(Calibration!$A$2:$A$4,Calibration!$C$2:$C$4,E158)</f>
        <v>464.96777264131526</v>
      </c>
      <c r="L158" s="2">
        <f>TREND(Calibration!$A$2:$A$4,Calibration!$D$2:$D$4,G158)</f>
        <v>600.90767725938474</v>
      </c>
    </row>
    <row r="159" spans="1:12" x14ac:dyDescent="0.25">
      <c r="A159">
        <v>785095</v>
      </c>
      <c r="B159">
        <v>14.59200001</v>
      </c>
      <c r="C159">
        <v>0.69179999999999997</v>
      </c>
      <c r="D159">
        <v>941.41900635000002</v>
      </c>
      <c r="E159">
        <v>1.1767000000000001</v>
      </c>
      <c r="F159">
        <v>1024.3919677700001</v>
      </c>
      <c r="G159">
        <v>1.5618000000000001</v>
      </c>
      <c r="H159">
        <v>9.9000003020963209E+37</v>
      </c>
      <c r="J159" s="2">
        <f>TREND(Calibration!$A$2:$A$4,Calibration!$B$2:$B$4,C159)</f>
        <v>458.28130102809843</v>
      </c>
      <c r="K159" s="2">
        <f>TREND(Calibration!$A$2:$A$4,Calibration!$C$2:$C$4,E159)</f>
        <v>461.71785226408417</v>
      </c>
      <c r="L159" s="2">
        <f>TREND(Calibration!$A$2:$A$4,Calibration!$D$2:$D$4,G159)</f>
        <v>599.7904248890917</v>
      </c>
    </row>
    <row r="160" spans="1:12" x14ac:dyDescent="0.25">
      <c r="A160">
        <v>790094</v>
      </c>
      <c r="B160">
        <v>14.6079998</v>
      </c>
      <c r="C160">
        <v>0.69230002000000002</v>
      </c>
      <c r="D160">
        <v>881.59997558999999</v>
      </c>
      <c r="E160">
        <v>1.16970003</v>
      </c>
      <c r="F160">
        <v>981.91198729999996</v>
      </c>
      <c r="G160">
        <v>1.5569000200000001</v>
      </c>
      <c r="H160">
        <v>9.9000003020963209E+37</v>
      </c>
      <c r="J160" s="2">
        <f>TREND(Calibration!$A$2:$A$4,Calibration!$B$2:$B$4,C160)</f>
        <v>458.58873237037665</v>
      </c>
      <c r="K160" s="2">
        <f>TREND(Calibration!$A$2:$A$4,Calibration!$C$2:$C$4,E160)</f>
        <v>458.90930153735763</v>
      </c>
      <c r="L160" s="2">
        <f>TREND(Calibration!$A$2:$A$4,Calibration!$D$2:$D$4,G160)</f>
        <v>597.7628044824246</v>
      </c>
    </row>
    <row r="161" spans="1:12" x14ac:dyDescent="0.25">
      <c r="A161">
        <v>795094</v>
      </c>
      <c r="B161">
        <v>14.61100006</v>
      </c>
      <c r="C161">
        <v>0.6875</v>
      </c>
      <c r="D161">
        <v>1125.0489502</v>
      </c>
      <c r="E161">
        <v>1.16540003</v>
      </c>
      <c r="F161">
        <v>1169.6960449200001</v>
      </c>
      <c r="G161">
        <v>1.5532000100000001</v>
      </c>
      <c r="H161">
        <v>9.9000003020963209E+37</v>
      </c>
      <c r="J161" s="2">
        <f>TREND(Calibration!$A$2:$A$4,Calibration!$B$2:$B$4,C161)</f>
        <v>455.63749723665768</v>
      </c>
      <c r="K161" s="2">
        <f>TREND(Calibration!$A$2:$A$4,Calibration!$C$2:$C$4,E161)</f>
        <v>457.18404155411139</v>
      </c>
      <c r="L161" s="2">
        <f>TREND(Calibration!$A$2:$A$4,Calibration!$D$2:$D$4,G161)</f>
        <v>596.23173378808053</v>
      </c>
    </row>
    <row r="162" spans="1:12" x14ac:dyDescent="0.25">
      <c r="A162">
        <v>800095</v>
      </c>
      <c r="B162">
        <v>14.64099979</v>
      </c>
      <c r="C162">
        <v>0.68800002000000005</v>
      </c>
      <c r="D162">
        <v>752.31597899999997</v>
      </c>
      <c r="E162">
        <v>1.15840006</v>
      </c>
      <c r="F162">
        <v>1007.63098145</v>
      </c>
      <c r="G162">
        <v>1.54449999</v>
      </c>
      <c r="H162">
        <v>1106.6939697299999</v>
      </c>
      <c r="J162" s="2">
        <f>TREND(Calibration!$A$2:$A$4,Calibration!$B$2:$B$4,C162)</f>
        <v>455.9449285789359</v>
      </c>
      <c r="K162" s="2">
        <f>TREND(Calibration!$A$2:$A$4,Calibration!$C$2:$C$4,E162)</f>
        <v>454.37549082738485</v>
      </c>
      <c r="L162" s="2">
        <f>TREND(Calibration!$A$2:$A$4,Calibration!$D$2:$D$4,G162)</f>
        <v>592.63165009581815</v>
      </c>
    </row>
    <row r="163" spans="1:12" x14ac:dyDescent="0.25">
      <c r="A163">
        <v>805094</v>
      </c>
      <c r="B163">
        <v>14.6079998</v>
      </c>
      <c r="C163">
        <v>0.68690001999999994</v>
      </c>
      <c r="D163">
        <v>492.38400268999999</v>
      </c>
      <c r="E163">
        <v>1.1546000199999999</v>
      </c>
      <c r="F163">
        <v>650.53900146000001</v>
      </c>
      <c r="G163">
        <v>1.5428999699999999</v>
      </c>
      <c r="H163">
        <v>9.9000003020963209E+37</v>
      </c>
      <c r="J163" s="2">
        <f>TREND(Calibration!$A$2:$A$4,Calibration!$B$2:$B$4,C163)</f>
        <v>455.26860667879981</v>
      </c>
      <c r="K163" s="2">
        <f>TREND(Calibration!$A$2:$A$4,Calibration!$C$2:$C$4,E163)</f>
        <v>452.85082642116743</v>
      </c>
      <c r="L163" s="2">
        <f>TREND(Calibration!$A$2:$A$4,Calibration!$D$2:$D$4,G163)</f>
        <v>591.96955898461454</v>
      </c>
    </row>
    <row r="164" spans="1:12" x14ac:dyDescent="0.25">
      <c r="A164">
        <v>810094</v>
      </c>
      <c r="B164">
        <v>14.65499973</v>
      </c>
      <c r="C164">
        <v>0.68370003000000001</v>
      </c>
      <c r="D164">
        <v>642.32598876999998</v>
      </c>
      <c r="E164">
        <v>1.1621999700000001</v>
      </c>
      <c r="F164">
        <v>9.9000003020963209E+37</v>
      </c>
      <c r="G164">
        <v>1.53530002</v>
      </c>
      <c r="H164">
        <v>1291.4620361299999</v>
      </c>
      <c r="J164" s="2">
        <f>TREND(Calibration!$A$2:$A$4,Calibration!$B$2:$B$4,C164)</f>
        <v>453.30113093587602</v>
      </c>
      <c r="K164" s="2">
        <f>TREND(Calibration!$A$2:$A$4,Calibration!$C$2:$C$4,E164)</f>
        <v>455.90010307457959</v>
      </c>
      <c r="L164" s="2">
        <f>TREND(Calibration!$A$2:$A$4,Calibration!$D$2:$D$4,G164)</f>
        <v>588.82468620765439</v>
      </c>
    </row>
    <row r="165" spans="1:12" x14ac:dyDescent="0.25">
      <c r="A165">
        <v>815094</v>
      </c>
      <c r="B165">
        <v>14.597000120000001</v>
      </c>
      <c r="C165">
        <v>0.68589997000000003</v>
      </c>
      <c r="D165">
        <v>1051.7540283200001</v>
      </c>
      <c r="E165">
        <v>1.1599999700000001</v>
      </c>
      <c r="F165">
        <v>889.78900146000001</v>
      </c>
      <c r="G165">
        <v>1.53750002</v>
      </c>
      <c r="H165">
        <v>9.9000003020963209E+37</v>
      </c>
      <c r="J165" s="2">
        <f>TREND(Calibration!$A$2:$A$4,Calibration!$B$2:$B$4,C165)</f>
        <v>454.65373784586262</v>
      </c>
      <c r="K165" s="2">
        <f>TREND(Calibration!$A$2:$A$4,Calibration!$C$2:$C$4,E165)</f>
        <v>455.01741192036059</v>
      </c>
      <c r="L165" s="2">
        <f>TREND(Calibration!$A$2:$A$4,Calibration!$D$2:$D$4,G165)</f>
        <v>589.73505010601059</v>
      </c>
    </row>
    <row r="166" spans="1:12" x14ac:dyDescent="0.25">
      <c r="A166">
        <v>820094</v>
      </c>
      <c r="B166">
        <v>14.48799992</v>
      </c>
      <c r="C166">
        <v>0.67940003000000004</v>
      </c>
      <c r="D166">
        <v>1158.2989502</v>
      </c>
      <c r="E166">
        <v>1.1507999900000001</v>
      </c>
      <c r="F166">
        <v>627.55297852000001</v>
      </c>
      <c r="G166">
        <v>1.5332000299999999</v>
      </c>
      <c r="H166">
        <v>9.9000003020963209E+37</v>
      </c>
      <c r="J166" s="2">
        <f>TREND(Calibration!$A$2:$A$4,Calibration!$B$2:$B$4,C166)</f>
        <v>450.65732714443527</v>
      </c>
      <c r="K166" s="2">
        <f>TREND(Calibration!$A$2:$A$4,Calibration!$C$2:$C$4,E166)</f>
        <v>451.32616602718252</v>
      </c>
      <c r="L166" s="2">
        <f>TREND(Calibration!$A$2:$A$4,Calibration!$D$2:$D$4,G166)</f>
        <v>587.95570662451382</v>
      </c>
    </row>
    <row r="167" spans="1:12" x14ac:dyDescent="0.25">
      <c r="A167">
        <v>825095</v>
      </c>
      <c r="B167">
        <v>14.430999760000001</v>
      </c>
      <c r="C167">
        <v>0.68099999</v>
      </c>
      <c r="D167">
        <v>521.72698975000003</v>
      </c>
      <c r="E167">
        <v>1.153</v>
      </c>
      <c r="F167">
        <v>633.94702147999999</v>
      </c>
      <c r="G167">
        <v>1.52890003</v>
      </c>
      <c r="H167">
        <v>9.9000003020963209E+37</v>
      </c>
      <c r="J167" s="2">
        <f>TREND(Calibration!$A$2:$A$4,Calibration!$B$2:$B$4,C167)</f>
        <v>451.64104349656401</v>
      </c>
      <c r="K167" s="2">
        <f>TREND(Calibration!$A$2:$A$4,Calibration!$C$2:$C$4,E167)</f>
        <v>452.20886119363405</v>
      </c>
      <c r="L167" s="2">
        <f>TREND(Calibration!$A$2:$A$4,Calibration!$D$2:$D$4,G167)</f>
        <v>586.17635900499943</v>
      </c>
    </row>
    <row r="168" spans="1:12" x14ac:dyDescent="0.25">
      <c r="A168">
        <v>830095</v>
      </c>
      <c r="B168">
        <v>14.41800022</v>
      </c>
      <c r="C168">
        <v>0.6724</v>
      </c>
      <c r="D168">
        <v>506.10900879000002</v>
      </c>
      <c r="E168">
        <v>1.13139999</v>
      </c>
      <c r="F168">
        <v>570.35198975000003</v>
      </c>
      <c r="G168">
        <v>1.5255999600000001</v>
      </c>
      <c r="H168">
        <v>9.9000003020963209E+37</v>
      </c>
      <c r="J168" s="2">
        <f>TREND(Calibration!$A$2:$A$4,Calibration!$B$2:$B$4,C168)</f>
        <v>446.35344206206338</v>
      </c>
      <c r="K168" s="2">
        <f>TREND(Calibration!$A$2:$A$4,Calibration!$C$2:$C$4,E168)</f>
        <v>443.54243493997859</v>
      </c>
      <c r="L168" s="2">
        <f>TREND(Calibration!$A$2:$A$4,Calibration!$D$2:$D$4,G168)</f>
        <v>584.8107841913411</v>
      </c>
    </row>
    <row r="169" spans="1:12" x14ac:dyDescent="0.25">
      <c r="A169">
        <v>835095</v>
      </c>
      <c r="B169">
        <v>14.43299961</v>
      </c>
      <c r="C169">
        <v>0.67940003000000004</v>
      </c>
      <c r="D169">
        <v>697.38702393000005</v>
      </c>
      <c r="E169">
        <v>1.13569999</v>
      </c>
      <c r="F169">
        <v>560.19201659999999</v>
      </c>
      <c r="G169">
        <v>1.5245000099999999</v>
      </c>
      <c r="H169">
        <v>9.9000003020963209E+37</v>
      </c>
      <c r="J169" s="2">
        <f>TREND(Calibration!$A$2:$A$4,Calibration!$B$2:$B$4,C169)</f>
        <v>450.65732714443527</v>
      </c>
      <c r="K169" s="2">
        <f>TREND(Calibration!$A$2:$A$4,Calibration!$C$2:$C$4,E169)</f>
        <v>445.26769492322484</v>
      </c>
      <c r="L169" s="2">
        <f>TREND(Calibration!$A$2:$A$4,Calibration!$D$2:$D$4,G169)</f>
        <v>584.35562293225155</v>
      </c>
    </row>
    <row r="170" spans="1:12" x14ac:dyDescent="0.25">
      <c r="A170">
        <v>840094</v>
      </c>
      <c r="B170">
        <v>14.45400047</v>
      </c>
      <c r="C170">
        <v>0.68260001999999997</v>
      </c>
      <c r="D170">
        <v>827.99401854999996</v>
      </c>
      <c r="E170">
        <v>1.14059997</v>
      </c>
      <c r="F170">
        <v>399.97299193999999</v>
      </c>
      <c r="G170">
        <v>1.5181000200000001</v>
      </c>
      <c r="H170">
        <v>9.9000003020963209E+37</v>
      </c>
      <c r="J170" s="2">
        <f>TREND(Calibration!$A$2:$A$4,Calibration!$B$2:$B$4,C170)</f>
        <v>452.62480288735907</v>
      </c>
      <c r="K170" s="2">
        <f>TREND(Calibration!$A$2:$A$4,Calibration!$C$2:$C$4,E170)</f>
        <v>447.23368083315665</v>
      </c>
      <c r="L170" s="2">
        <f>TREND(Calibration!$A$2:$A$4,Calibration!$D$2:$D$4,G170)</f>
        <v>581.70729572959669</v>
      </c>
    </row>
    <row r="171" spans="1:12" x14ac:dyDescent="0.25">
      <c r="A171">
        <v>845094</v>
      </c>
      <c r="B171">
        <v>14.48600006</v>
      </c>
      <c r="C171">
        <v>0.68419998999999998</v>
      </c>
      <c r="D171">
        <v>1359.7159423799999</v>
      </c>
      <c r="E171">
        <v>1.1330000200000001</v>
      </c>
      <c r="F171">
        <v>77.071998600000001</v>
      </c>
      <c r="G171">
        <v>1.5175000400000001</v>
      </c>
      <c r="H171">
        <v>9.9000003020963209E+37</v>
      </c>
      <c r="J171" s="2">
        <f>TREND(Calibration!$A$2:$A$4,Calibration!$B$2:$B$4,C171)</f>
        <v>453.60852538786872</v>
      </c>
      <c r="K171" s="2">
        <f>TREND(Calibration!$A$2:$A$4,Calibration!$C$2:$C$4,E171)</f>
        <v>444.18440417974455</v>
      </c>
      <c r="L171" s="2">
        <f>TREND(Calibration!$A$2:$A$4,Calibration!$D$2:$D$4,G171)</f>
        <v>581.45902294244399</v>
      </c>
    </row>
    <row r="172" spans="1:12" x14ac:dyDescent="0.25">
      <c r="A172">
        <v>850094</v>
      </c>
      <c r="B172">
        <v>14.52999973</v>
      </c>
      <c r="C172">
        <v>0.67779999999999996</v>
      </c>
      <c r="D172">
        <v>1241.41503906</v>
      </c>
      <c r="E172">
        <v>1.13460004</v>
      </c>
      <c r="F172">
        <v>125.53199768</v>
      </c>
      <c r="G172">
        <v>1.51429999</v>
      </c>
      <c r="H172">
        <v>9.9000003020963209E+37</v>
      </c>
      <c r="J172" s="2">
        <f>TREND(Calibration!$A$2:$A$4,Calibration!$B$2:$B$4,C172)</f>
        <v>449.6735677536401</v>
      </c>
      <c r="K172" s="2">
        <f>TREND(Calibration!$A$2:$A$4,Calibration!$C$2:$C$4,E172)</f>
        <v>444.82636940727792</v>
      </c>
      <c r="L172" s="2">
        <f>TREND(Calibration!$A$2:$A$4,Calibration!$D$2:$D$4,G172)</f>
        <v>580.13483658201903</v>
      </c>
    </row>
    <row r="173" spans="1:12" x14ac:dyDescent="0.25">
      <c r="A173">
        <v>855094</v>
      </c>
      <c r="B173">
        <v>14.63899994</v>
      </c>
      <c r="C173">
        <v>0.67559999000000004</v>
      </c>
      <c r="D173">
        <v>1176.58203125</v>
      </c>
      <c r="E173">
        <v>1.1433000600000001</v>
      </c>
      <c r="F173">
        <v>-81.440002440000001</v>
      </c>
      <c r="G173">
        <v>1.5110000400000001</v>
      </c>
      <c r="H173">
        <v>9.9000003020963209E+37</v>
      </c>
      <c r="J173" s="2">
        <f>TREND(Calibration!$A$2:$A$4,Calibration!$B$2:$B$4,C173)</f>
        <v>448.32091780498723</v>
      </c>
      <c r="K173" s="2">
        <f>TREND(Calibration!$A$2:$A$4,Calibration!$C$2:$C$4,E173)</f>
        <v>448.31701972342722</v>
      </c>
      <c r="L173" s="2">
        <f>TREND(Calibration!$A$2:$A$4,Calibration!$D$2:$D$4,G173)</f>
        <v>578.7693114245734</v>
      </c>
    </row>
    <row r="174" spans="1:12" x14ac:dyDescent="0.25">
      <c r="A174">
        <v>860094</v>
      </c>
      <c r="B174">
        <v>14.68900013</v>
      </c>
      <c r="C174">
        <v>0.67669999999999997</v>
      </c>
      <c r="D174">
        <v>883.41497803000004</v>
      </c>
      <c r="E174">
        <v>1.1373000099999999</v>
      </c>
      <c r="F174">
        <v>-39.41999817</v>
      </c>
      <c r="G174">
        <v>1.50619996</v>
      </c>
      <c r="H174">
        <v>9.9000003020963209E+37</v>
      </c>
      <c r="J174" s="2">
        <f>TREND(Calibration!$A$2:$A$4,Calibration!$B$2:$B$4,C174)</f>
        <v>448.99724585350413</v>
      </c>
      <c r="K174" s="2">
        <f>TREND(Calibration!$A$2:$A$4,Calibration!$C$2:$C$4,E174)</f>
        <v>445.90966015075821</v>
      </c>
      <c r="L174" s="2">
        <f>TREND(Calibration!$A$2:$A$4,Calibration!$D$2:$D$4,G174)</f>
        <v>576.78302981492709</v>
      </c>
    </row>
    <row r="175" spans="1:12" x14ac:dyDescent="0.25">
      <c r="A175">
        <v>865094</v>
      </c>
      <c r="B175">
        <v>14.710000040000001</v>
      </c>
      <c r="C175">
        <v>0.68480003</v>
      </c>
      <c r="D175">
        <v>835.65899658000001</v>
      </c>
      <c r="E175">
        <v>1.13139999</v>
      </c>
      <c r="F175">
        <v>156.29100037000001</v>
      </c>
      <c r="G175">
        <v>1.5039999500000001</v>
      </c>
      <c r="H175">
        <v>9.9000003020963209E+37</v>
      </c>
      <c r="J175" s="2">
        <f>TREND(Calibration!$A$2:$A$4,Calibration!$B$2:$B$4,C175)</f>
        <v>453.97745283601205</v>
      </c>
      <c r="K175" s="2">
        <f>TREND(Calibration!$A$2:$A$4,Calibration!$C$2:$C$4,E175)</f>
        <v>443.54243493997859</v>
      </c>
      <c r="L175" s="2">
        <f>TREND(Calibration!$A$2:$A$4,Calibration!$D$2:$D$4,G175)</f>
        <v>575.87266177855315</v>
      </c>
    </row>
    <row r="176" spans="1:12" x14ac:dyDescent="0.25">
      <c r="A176">
        <v>870094</v>
      </c>
      <c r="B176">
        <v>14.70199966</v>
      </c>
      <c r="C176">
        <v>0.68529998999999997</v>
      </c>
      <c r="D176">
        <v>854.44598388999998</v>
      </c>
      <c r="E176">
        <v>1.12600005</v>
      </c>
      <c r="F176">
        <v>-15.01799965</v>
      </c>
      <c r="G176">
        <v>1.50129998</v>
      </c>
      <c r="H176">
        <v>9.9000003020963209E+37</v>
      </c>
      <c r="J176" s="2">
        <f>TREND(Calibration!$A$2:$A$4,Calibration!$B$2:$B$4,C176)</f>
        <v>454.28484728800476</v>
      </c>
      <c r="K176" s="2">
        <f>TREND(Calibration!$A$2:$A$4,Calibration!$C$2:$C$4,E176)</f>
        <v>441.37585345301801</v>
      </c>
      <c r="L176" s="2">
        <f>TREND(Calibration!$A$2:$A$4,Calibration!$D$2:$D$4,G176)</f>
        <v>574.75540940825999</v>
      </c>
    </row>
    <row r="177" spans="1:12" x14ac:dyDescent="0.25">
      <c r="A177">
        <v>875094</v>
      </c>
      <c r="B177">
        <v>14.68599987</v>
      </c>
      <c r="C177">
        <v>0.68370003000000001</v>
      </c>
      <c r="D177">
        <v>791.39300536999997</v>
      </c>
      <c r="E177">
        <v>1.12539995</v>
      </c>
      <c r="F177">
        <v>410.20401000999999</v>
      </c>
      <c r="G177">
        <v>1.4996999499999999</v>
      </c>
      <c r="H177">
        <v>9.9000003020963209E+37</v>
      </c>
      <c r="J177" s="2">
        <f>TREND(Calibration!$A$2:$A$4,Calibration!$B$2:$B$4,C177)</f>
        <v>453.30113093587602</v>
      </c>
      <c r="K177" s="2">
        <f>TREND(Calibration!$A$2:$A$4,Calibration!$C$2:$C$4,E177)</f>
        <v>441.13507937954216</v>
      </c>
      <c r="L177" s="2">
        <f>TREND(Calibration!$A$2:$A$4,Calibration!$D$2:$D$4,G177)</f>
        <v>574.09331415903864</v>
      </c>
    </row>
    <row r="178" spans="1:12" x14ac:dyDescent="0.25">
      <c r="A178">
        <v>880094</v>
      </c>
      <c r="B178">
        <v>14.631999970000001</v>
      </c>
      <c r="C178">
        <v>0.68260001999999997</v>
      </c>
      <c r="D178">
        <v>1205.7159423799999</v>
      </c>
      <c r="E178">
        <v>1.1226999799999999</v>
      </c>
      <c r="F178">
        <v>445.92800903</v>
      </c>
      <c r="G178">
        <v>1.4947999700000001</v>
      </c>
      <c r="H178">
        <v>1209.9620361299999</v>
      </c>
      <c r="J178" s="2">
        <f>TREND(Calibration!$A$2:$A$4,Calibration!$B$2:$B$4,C178)</f>
        <v>452.62480288735907</v>
      </c>
      <c r="K178" s="2">
        <f>TREND(Calibration!$A$2:$A$4,Calibration!$C$2:$C$4,E178)</f>
        <v>440.05178863606181</v>
      </c>
      <c r="L178" s="2">
        <f>TREND(Calibration!$A$2:$A$4,Calibration!$D$2:$D$4,G178)</f>
        <v>572.06569375237166</v>
      </c>
    </row>
    <row r="179" spans="1:12" x14ac:dyDescent="0.25">
      <c r="A179">
        <v>885095</v>
      </c>
      <c r="B179">
        <v>14.60999966</v>
      </c>
      <c r="C179">
        <v>0.68099999</v>
      </c>
      <c r="D179">
        <v>1130.8940429700001</v>
      </c>
      <c r="E179">
        <v>1.1195000399999999</v>
      </c>
      <c r="F179">
        <v>454.82901000999999</v>
      </c>
      <c r="G179">
        <v>1.49269998</v>
      </c>
      <c r="H179">
        <v>9.9000003020963209E+37</v>
      </c>
      <c r="J179" s="2">
        <f>TREND(Calibration!$A$2:$A$4,Calibration!$B$2:$B$4,C179)</f>
        <v>451.64104349656401</v>
      </c>
      <c r="K179" s="2">
        <f>TREND(Calibration!$A$2:$A$4,Calibration!$C$2:$C$4,E179)</f>
        <v>438.76789830332018</v>
      </c>
      <c r="L179" s="2">
        <f>TREND(Calibration!$A$2:$A$4,Calibration!$D$2:$D$4,G179)</f>
        <v>571.19671416923109</v>
      </c>
    </row>
    <row r="180" spans="1:12" x14ac:dyDescent="0.25">
      <c r="A180">
        <v>890095</v>
      </c>
      <c r="B180">
        <v>14.62899971</v>
      </c>
      <c r="C180">
        <v>0.67830002</v>
      </c>
      <c r="D180">
        <v>831.10302734000004</v>
      </c>
      <c r="E180">
        <v>1.1162999899999999</v>
      </c>
      <c r="F180">
        <v>536.10601807</v>
      </c>
      <c r="G180">
        <v>1.48730004</v>
      </c>
      <c r="H180">
        <v>1366.87597656</v>
      </c>
      <c r="J180" s="2">
        <f>TREND(Calibration!$A$2:$A$4,Calibration!$B$2:$B$4,C180)</f>
        <v>449.98099909591832</v>
      </c>
      <c r="K180" s="2">
        <f>TREND(Calibration!$A$2:$A$4,Calibration!$C$2:$C$4,E180)</f>
        <v>437.48396383602085</v>
      </c>
      <c r="L180" s="2">
        <f>TREND(Calibration!$A$2:$A$4,Calibration!$D$2:$D$4,G180)</f>
        <v>568.96220942864488</v>
      </c>
    </row>
    <row r="181" spans="1:12" x14ac:dyDescent="0.25">
      <c r="A181">
        <v>895094</v>
      </c>
      <c r="B181">
        <v>14.70100021</v>
      </c>
      <c r="C181">
        <v>0.67559999000000004</v>
      </c>
      <c r="D181">
        <v>1013.24700928</v>
      </c>
      <c r="E181">
        <v>1.1124999499999999</v>
      </c>
      <c r="F181">
        <v>337.36599731000001</v>
      </c>
      <c r="G181">
        <v>1.4830000400000001</v>
      </c>
      <c r="H181">
        <v>9.9000003020963209E+37</v>
      </c>
      <c r="J181" s="2">
        <f>TREND(Calibration!$A$2:$A$4,Calibration!$B$2:$B$4,C181)</f>
        <v>448.32091780498723</v>
      </c>
      <c r="K181" s="2">
        <f>TREND(Calibration!$A$2:$A$4,Calibration!$C$2:$C$4,E181)</f>
        <v>435.95929942980342</v>
      </c>
      <c r="L181" s="2">
        <f>TREND(Calibration!$A$2:$A$4,Calibration!$D$2:$D$4,G181)</f>
        <v>567.18286180913049</v>
      </c>
    </row>
    <row r="182" spans="1:12" x14ac:dyDescent="0.25">
      <c r="A182">
        <v>900095</v>
      </c>
      <c r="B182">
        <v>14.72000027</v>
      </c>
      <c r="C182">
        <v>0.67610002000000002</v>
      </c>
      <c r="D182">
        <v>9.9000003020963209E+37</v>
      </c>
      <c r="E182">
        <v>1.1114000100000001</v>
      </c>
      <c r="F182">
        <v>-156.91999817000001</v>
      </c>
      <c r="G182">
        <v>1.48029995</v>
      </c>
      <c r="H182">
        <v>9.9000003020963209E+37</v>
      </c>
      <c r="J182" s="2">
        <f>TREND(Calibration!$A$2:$A$4,Calibration!$B$2:$B$4,C182)</f>
        <v>448.62835529564632</v>
      </c>
      <c r="K182" s="2">
        <f>TREND(Calibration!$A$2:$A$4,Calibration!$C$2:$C$4,E182)</f>
        <v>435.51797792608915</v>
      </c>
      <c r="L182" s="2">
        <f>TREND(Calibration!$A$2:$A$4,Calibration!$D$2:$D$4,G182)</f>
        <v>566.06555978262475</v>
      </c>
    </row>
    <row r="183" spans="1:12" x14ac:dyDescent="0.25">
      <c r="A183">
        <v>905094</v>
      </c>
      <c r="B183">
        <v>14.71199989</v>
      </c>
      <c r="C183">
        <v>0.67610002000000002</v>
      </c>
      <c r="D183">
        <v>9.9000003020963209E+37</v>
      </c>
      <c r="E183">
        <v>1.1081999499999999</v>
      </c>
      <c r="F183">
        <v>-58.931999210000001</v>
      </c>
      <c r="G183">
        <v>1.4775999799999999</v>
      </c>
      <c r="H183">
        <v>9.9000003020963209E+37</v>
      </c>
      <c r="J183" s="2">
        <f>TREND(Calibration!$A$2:$A$4,Calibration!$B$2:$B$4,C183)</f>
        <v>448.62835529564632</v>
      </c>
      <c r="K183" s="2">
        <f>TREND(Calibration!$A$2:$A$4,Calibration!$C$2:$C$4,E183)</f>
        <v>434.23403944655723</v>
      </c>
      <c r="L183" s="2">
        <f>TREND(Calibration!$A$2:$A$4,Calibration!$D$2:$D$4,G183)</f>
        <v>564.94830741233159</v>
      </c>
    </row>
    <row r="184" spans="1:12" x14ac:dyDescent="0.25">
      <c r="A184">
        <v>910094</v>
      </c>
      <c r="B184">
        <v>14.67099953</v>
      </c>
      <c r="C184">
        <v>0.67989999000000001</v>
      </c>
      <c r="D184">
        <v>1170.4470214800001</v>
      </c>
      <c r="E184">
        <v>1.10440004</v>
      </c>
      <c r="F184">
        <v>-9.9000003020963209E+37</v>
      </c>
      <c r="G184">
        <v>1.4716000600000001</v>
      </c>
      <c r="H184">
        <v>9.9000003020963209E+37</v>
      </c>
      <c r="J184" s="2">
        <f>TREND(Calibration!$A$2:$A$4,Calibration!$B$2:$B$4,C184)</f>
        <v>450.96472159642798</v>
      </c>
      <c r="K184" s="2">
        <f>TREND(Calibration!$A$2:$A$4,Calibration!$C$2:$C$4,E184)</f>
        <v>432.70942719936255</v>
      </c>
      <c r="L184" s="2">
        <f>TREND(Calibration!$A$2:$A$4,Calibration!$D$2:$D$4,G184)</f>
        <v>562.4655298845928</v>
      </c>
    </row>
    <row r="185" spans="1:12" x14ac:dyDescent="0.25">
      <c r="A185">
        <v>915094</v>
      </c>
      <c r="B185">
        <v>14.65799999</v>
      </c>
      <c r="C185">
        <v>0.67559999000000004</v>
      </c>
      <c r="D185">
        <v>959.69598388999998</v>
      </c>
      <c r="E185">
        <v>1.1065000300000001</v>
      </c>
      <c r="F185">
        <v>274.40301513999998</v>
      </c>
      <c r="G185">
        <v>1.47000003</v>
      </c>
      <c r="H185">
        <v>9.9000003020963209E+37</v>
      </c>
      <c r="J185" s="2">
        <f>TREND(Calibration!$A$2:$A$4,Calibration!$B$2:$B$4,C185)</f>
        <v>448.32091780498723</v>
      </c>
      <c r="K185" s="2">
        <f>TREND(Calibration!$A$2:$A$4,Calibration!$C$2:$C$4,E185)</f>
        <v>433.55199201615727</v>
      </c>
      <c r="L185" s="2">
        <f>TREND(Calibration!$A$2:$A$4,Calibration!$D$2:$D$4,G185)</f>
        <v>561.80343463537145</v>
      </c>
    </row>
    <row r="186" spans="1:12" x14ac:dyDescent="0.25">
      <c r="A186">
        <v>920094</v>
      </c>
      <c r="B186">
        <v>14.57499981</v>
      </c>
      <c r="C186">
        <v>0.67669999999999997</v>
      </c>
      <c r="D186">
        <v>933.99298095999995</v>
      </c>
      <c r="E186">
        <v>1.10380006</v>
      </c>
      <c r="F186">
        <v>194.15899658000001</v>
      </c>
      <c r="G186">
        <v>1.4683999999999999</v>
      </c>
      <c r="H186">
        <v>9.9000003020963209E+37</v>
      </c>
      <c r="J186" s="2">
        <f>TREND(Calibration!$A$2:$A$4,Calibration!$B$2:$B$4,C186)</f>
        <v>448.99724585350413</v>
      </c>
      <c r="K186" s="2">
        <f>TREND(Calibration!$A$2:$A$4,Calibration!$C$2:$C$4,E186)</f>
        <v>432.46870127267692</v>
      </c>
      <c r="L186" s="2">
        <f>TREND(Calibration!$A$2:$A$4,Calibration!$D$2:$D$4,G186)</f>
        <v>561.14133938615009</v>
      </c>
    </row>
    <row r="187" spans="1:12" x14ac:dyDescent="0.25">
      <c r="A187">
        <v>925094</v>
      </c>
      <c r="B187">
        <v>14.49600029</v>
      </c>
      <c r="C187">
        <v>0.68910002999999997</v>
      </c>
      <c r="D187">
        <v>1164.4539794899999</v>
      </c>
      <c r="E187">
        <v>1.0951999400000001</v>
      </c>
      <c r="F187">
        <v>5.6589999200000003</v>
      </c>
      <c r="G187">
        <v>1.47000003</v>
      </c>
      <c r="H187">
        <v>9.9000003020963209E+37</v>
      </c>
      <c r="J187" s="2">
        <f>TREND(Calibration!$A$2:$A$4,Calibration!$B$2:$B$4,C187)</f>
        <v>456.62125662745279</v>
      </c>
      <c r="K187" s="2">
        <f>TREND(Calibration!$A$2:$A$4,Calibration!$C$2:$C$4,E187)</f>
        <v>429.01813315939427</v>
      </c>
      <c r="L187" s="2">
        <f>TREND(Calibration!$A$2:$A$4,Calibration!$D$2:$D$4,G187)</f>
        <v>561.80343463537145</v>
      </c>
    </row>
    <row r="188" spans="1:12" x14ac:dyDescent="0.25">
      <c r="A188">
        <v>930095</v>
      </c>
      <c r="B188">
        <v>14.461000439999999</v>
      </c>
      <c r="C188">
        <v>0.70480001000000003</v>
      </c>
      <c r="D188">
        <v>581.25097656000003</v>
      </c>
      <c r="E188">
        <v>1.09679997</v>
      </c>
      <c r="F188">
        <v>527.96398925999995</v>
      </c>
      <c r="G188">
        <v>1.46619999</v>
      </c>
      <c r="H188">
        <v>9.9000003020963209E+37</v>
      </c>
      <c r="J188" s="2">
        <f>TREND(Calibration!$A$2:$A$4,Calibration!$B$2:$B$4,C188)</f>
        <v>466.27420235990496</v>
      </c>
      <c r="K188" s="2">
        <f>TREND(Calibration!$A$2:$A$4,Calibration!$C$2:$C$4,E188)</f>
        <v>429.66010239916017</v>
      </c>
      <c r="L188" s="2">
        <f>TREND(Calibration!$A$2:$A$4,Calibration!$D$2:$D$4,G188)</f>
        <v>560.23097134977615</v>
      </c>
    </row>
    <row r="189" spans="1:12" x14ac:dyDescent="0.25">
      <c r="A189">
        <v>935094</v>
      </c>
      <c r="B189">
        <v>14.40499973</v>
      </c>
      <c r="C189">
        <v>0.71179998</v>
      </c>
      <c r="D189">
        <v>628.31298828000001</v>
      </c>
      <c r="E189">
        <v>1.09679997</v>
      </c>
      <c r="F189">
        <v>799.84698486000002</v>
      </c>
      <c r="G189">
        <v>1.4667999700000001</v>
      </c>
      <c r="H189">
        <v>9.9000003020963209E+37</v>
      </c>
      <c r="J189" s="2">
        <f>TREND(Calibration!$A$2:$A$4,Calibration!$B$2:$B$4,C189)</f>
        <v>470.5780505519914</v>
      </c>
      <c r="K189" s="2">
        <f>TREND(Calibration!$A$2:$A$4,Calibration!$C$2:$C$4,E189)</f>
        <v>429.66010239916017</v>
      </c>
      <c r="L189" s="2">
        <f>TREND(Calibration!$A$2:$A$4,Calibration!$D$2:$D$4,G189)</f>
        <v>560.47924413692874</v>
      </c>
    </row>
    <row r="190" spans="1:12" x14ac:dyDescent="0.25">
      <c r="A190">
        <v>940094</v>
      </c>
      <c r="B190">
        <v>14.43599987</v>
      </c>
      <c r="C190">
        <v>0.71020000999999999</v>
      </c>
      <c r="D190">
        <v>482.28698730000002</v>
      </c>
      <c r="E190">
        <v>1.0989999800000001</v>
      </c>
      <c r="F190">
        <v>1101.2819824200001</v>
      </c>
      <c r="G190">
        <v>1.4623999599999999</v>
      </c>
      <c r="H190">
        <v>9.9000003020963209E+37</v>
      </c>
      <c r="J190" s="2">
        <f>TREND(Calibration!$A$2:$A$4,Calibration!$B$2:$B$4,C190)</f>
        <v>469.59432805148174</v>
      </c>
      <c r="K190" s="2">
        <f>TREND(Calibration!$A$2:$A$4,Calibration!$C$2:$C$4,E190)</f>
        <v>430.54279756561175</v>
      </c>
      <c r="L190" s="2">
        <f>TREND(Calibration!$A$2:$A$4,Calibration!$D$2:$D$4,G190)</f>
        <v>558.65851220219861</v>
      </c>
    </row>
    <row r="191" spans="1:12" x14ac:dyDescent="0.25">
      <c r="A191">
        <v>945094</v>
      </c>
      <c r="B191">
        <v>14.48600006</v>
      </c>
      <c r="C191">
        <v>0.70579999999999998</v>
      </c>
      <c r="D191">
        <v>293.51599120999998</v>
      </c>
      <c r="E191">
        <v>1.1006</v>
      </c>
      <c r="F191">
        <v>1307.8170166</v>
      </c>
      <c r="G191">
        <v>1.45650005</v>
      </c>
      <c r="H191">
        <v>9.9000003020963209E+37</v>
      </c>
      <c r="J191" s="2">
        <f>TREND(Calibration!$A$2:$A$4,Calibration!$B$2:$B$4,C191)</f>
        <v>466.88903430255681</v>
      </c>
      <c r="K191" s="2">
        <f>TREND(Calibration!$A$2:$A$4,Calibration!$C$2:$C$4,E191)</f>
        <v>431.18476279314513</v>
      </c>
      <c r="L191" s="2">
        <f>TREND(Calibration!$A$2:$A$4,Calibration!$D$2:$D$4,G191)</f>
        <v>556.21711898967544</v>
      </c>
    </row>
    <row r="192" spans="1:12" x14ac:dyDescent="0.25">
      <c r="A192">
        <v>950094</v>
      </c>
      <c r="B192">
        <v>14.541000370000001</v>
      </c>
      <c r="C192">
        <v>0.70799999999999996</v>
      </c>
      <c r="D192">
        <v>327.01199341</v>
      </c>
      <c r="E192">
        <v>1.09739995</v>
      </c>
      <c r="F192">
        <v>9.9000003020963209E+37</v>
      </c>
      <c r="G192">
        <v>1.4543000500000001</v>
      </c>
      <c r="H192">
        <v>9.9000003020963209E+37</v>
      </c>
      <c r="J192" s="2">
        <f>TREND(Calibration!$A$2:$A$4,Calibration!$B$2:$B$4,C192)</f>
        <v>468.24167810282881</v>
      </c>
      <c r="K192" s="2">
        <f>TREND(Calibration!$A$2:$A$4,Calibration!$C$2:$C$4,E192)</f>
        <v>429.90082832584579</v>
      </c>
      <c r="L192" s="2">
        <f>TREND(Calibration!$A$2:$A$4,Calibration!$D$2:$D$4,G192)</f>
        <v>555.30675509131925</v>
      </c>
    </row>
    <row r="193" spans="1:12" x14ac:dyDescent="0.25">
      <c r="A193">
        <v>955095</v>
      </c>
      <c r="B193">
        <v>14.647999759999999</v>
      </c>
      <c r="C193">
        <v>0.70910001</v>
      </c>
      <c r="D193">
        <v>521.01702881000006</v>
      </c>
      <c r="E193">
        <v>1.0984</v>
      </c>
      <c r="F193">
        <v>9.9000003020963209E+37</v>
      </c>
      <c r="G193">
        <v>1.44889998</v>
      </c>
      <c r="H193">
        <v>1143.47595215</v>
      </c>
      <c r="J193" s="2">
        <f>TREND(Calibration!$A$2:$A$4,Calibration!$B$2:$B$4,C193)</f>
        <v>468.91800615134576</v>
      </c>
      <c r="K193" s="2">
        <f>TREND(Calibration!$A$2:$A$4,Calibration!$C$2:$C$4,E193)</f>
        <v>430.30207163892612</v>
      </c>
      <c r="L193" s="2">
        <f>TREND(Calibration!$A$2:$A$4,Calibration!$D$2:$D$4,G193)</f>
        <v>553.0721965565026</v>
      </c>
    </row>
    <row r="194" spans="1:12" x14ac:dyDescent="0.25">
      <c r="A194">
        <v>960094</v>
      </c>
      <c r="B194">
        <v>14.62899971</v>
      </c>
      <c r="C194">
        <v>0.70579999999999998</v>
      </c>
      <c r="D194">
        <v>1067.6989746100001</v>
      </c>
      <c r="E194">
        <v>1.1001000400000001</v>
      </c>
      <c r="F194">
        <v>9.9000003020963209E+37</v>
      </c>
      <c r="G194">
        <v>1.4472999600000001</v>
      </c>
      <c r="H194">
        <v>9.9000003020963209E+37</v>
      </c>
      <c r="J194" s="2">
        <f>TREND(Calibration!$A$2:$A$4,Calibration!$B$2:$B$4,C194)</f>
        <v>466.88903430255681</v>
      </c>
      <c r="K194" s="2">
        <f>TREND(Calibration!$A$2:$A$4,Calibration!$C$2:$C$4,E194)</f>
        <v>430.98416721611636</v>
      </c>
      <c r="L194" s="2">
        <f>TREND(Calibration!$A$2:$A$4,Calibration!$D$2:$D$4,G194)</f>
        <v>552.41010544529911</v>
      </c>
    </row>
    <row r="195" spans="1:12" x14ac:dyDescent="0.25">
      <c r="A195">
        <v>965094</v>
      </c>
      <c r="B195">
        <v>14.65499973</v>
      </c>
      <c r="C195">
        <v>0.69669998</v>
      </c>
      <c r="D195">
        <v>637.26300048999997</v>
      </c>
      <c r="E195">
        <v>1.1049</v>
      </c>
      <c r="F195">
        <v>9.9000003020963209E+37</v>
      </c>
      <c r="G195">
        <v>1.4450999499999999</v>
      </c>
      <c r="H195">
        <v>1214.04199219</v>
      </c>
      <c r="J195" s="2">
        <f>TREND(Calibration!$A$2:$A$4,Calibration!$B$2:$B$4,C195)</f>
        <v>461.29399537739704</v>
      </c>
      <c r="K195" s="2">
        <f>TREND(Calibration!$A$2:$A$4,Calibration!$C$2:$C$4,E195)</f>
        <v>432.91002277639132</v>
      </c>
      <c r="L195" s="2">
        <f>TREND(Calibration!$A$2:$A$4,Calibration!$D$2:$D$4,G195)</f>
        <v>551.49973740892506</v>
      </c>
    </row>
    <row r="196" spans="1:12" x14ac:dyDescent="0.25">
      <c r="A196">
        <v>970106</v>
      </c>
      <c r="B196">
        <v>14.699000359999999</v>
      </c>
      <c r="C196">
        <v>0.69230002000000002</v>
      </c>
      <c r="D196">
        <v>840.17602538999995</v>
      </c>
      <c r="E196">
        <v>1.10380006</v>
      </c>
      <c r="F196">
        <v>1040.3249511700001</v>
      </c>
      <c r="G196">
        <v>1.44029999</v>
      </c>
      <c r="H196">
        <v>9.9000003020963209E+37</v>
      </c>
      <c r="J196" s="2">
        <f>TREND(Calibration!$A$2:$A$4,Calibration!$B$2:$B$4,C196)</f>
        <v>458.58873237037665</v>
      </c>
      <c r="K196" s="2">
        <f>TREND(Calibration!$A$2:$A$4,Calibration!$C$2:$C$4,E196)</f>
        <v>432.46870127267692</v>
      </c>
      <c r="L196" s="2">
        <f>TREND(Calibration!$A$2:$A$4,Calibration!$D$2:$D$4,G196)</f>
        <v>549.51350545549144</v>
      </c>
    </row>
    <row r="197" spans="1:12" x14ac:dyDescent="0.25">
      <c r="A197">
        <v>975095</v>
      </c>
      <c r="B197">
        <v>14.69999981</v>
      </c>
      <c r="C197">
        <v>0.69450003000000005</v>
      </c>
      <c r="D197">
        <v>196.19599915000001</v>
      </c>
      <c r="E197">
        <v>1.1049</v>
      </c>
      <c r="F197">
        <v>9.9000003020963209E+37</v>
      </c>
      <c r="G197">
        <v>1.43920004</v>
      </c>
      <c r="H197">
        <v>1284.4630127</v>
      </c>
      <c r="J197" s="2">
        <f>TREND(Calibration!$A$2:$A$4,Calibration!$B$2:$B$4,C197)</f>
        <v>459.94138231902963</v>
      </c>
      <c r="K197" s="2">
        <f>TREND(Calibration!$A$2:$A$4,Calibration!$C$2:$C$4,E197)</f>
        <v>432.91002277639132</v>
      </c>
      <c r="L197" s="2">
        <f>TREND(Calibration!$A$2:$A$4,Calibration!$D$2:$D$4,G197)</f>
        <v>549.058344196402</v>
      </c>
    </row>
    <row r="198" spans="1:12" x14ac:dyDescent="0.25">
      <c r="A198">
        <v>980094</v>
      </c>
      <c r="B198">
        <v>14.647000309999999</v>
      </c>
      <c r="C198">
        <v>0.68800002000000005</v>
      </c>
      <c r="D198">
        <v>782.82897949000005</v>
      </c>
      <c r="E198">
        <v>1.1075999700000001</v>
      </c>
      <c r="F198">
        <v>1161.9460449200001</v>
      </c>
      <c r="G198">
        <v>1.43649995</v>
      </c>
      <c r="H198">
        <v>971.37200928000004</v>
      </c>
      <c r="J198" s="2">
        <f>TREND(Calibration!$A$2:$A$4,Calibration!$B$2:$B$4,C198)</f>
        <v>455.9449285789359</v>
      </c>
      <c r="K198" s="2">
        <f>TREND(Calibration!$A$2:$A$4,Calibration!$C$2:$C$4,E198)</f>
        <v>433.99331351987166</v>
      </c>
      <c r="L198" s="2">
        <f>TREND(Calibration!$A$2:$A$4,Calibration!$D$2:$D$4,G198)</f>
        <v>547.94104216989615</v>
      </c>
    </row>
    <row r="199" spans="1:12" x14ac:dyDescent="0.25">
      <c r="A199">
        <v>985095</v>
      </c>
      <c r="B199">
        <v>14.626000400000001</v>
      </c>
      <c r="C199">
        <v>0.67940003000000004</v>
      </c>
      <c r="D199">
        <v>746.74499512</v>
      </c>
      <c r="E199">
        <v>1.1049</v>
      </c>
      <c r="F199">
        <v>932.54199218999997</v>
      </c>
      <c r="G199">
        <v>1.4376000200000001</v>
      </c>
      <c r="H199">
        <v>9.9000003020963209E+37</v>
      </c>
      <c r="J199" s="2">
        <f>TREND(Calibration!$A$2:$A$4,Calibration!$B$2:$B$4,C199)</f>
        <v>450.65732714443527</v>
      </c>
      <c r="K199" s="2">
        <f>TREND(Calibration!$A$2:$A$4,Calibration!$C$2:$C$4,E199)</f>
        <v>432.91002277639132</v>
      </c>
      <c r="L199" s="2">
        <f>TREND(Calibration!$A$2:$A$4,Calibration!$D$2:$D$4,G199)</f>
        <v>548.3962530851984</v>
      </c>
    </row>
    <row r="200" spans="1:12" x14ac:dyDescent="0.25">
      <c r="A200">
        <v>990095</v>
      </c>
      <c r="B200">
        <v>14.65600014</v>
      </c>
      <c r="C200">
        <v>0.6724</v>
      </c>
      <c r="D200">
        <v>394.85699462999997</v>
      </c>
      <c r="E200">
        <v>1.10549998</v>
      </c>
      <c r="F200">
        <v>905.40399170000001</v>
      </c>
      <c r="G200">
        <v>1.43700004</v>
      </c>
      <c r="H200">
        <v>9.9000003020963209E+37</v>
      </c>
      <c r="J200" s="2">
        <f>TREND(Calibration!$A$2:$A$4,Calibration!$B$2:$B$4,C200)</f>
        <v>446.35344206206338</v>
      </c>
      <c r="K200" s="2">
        <f>TREND(Calibration!$A$2:$A$4,Calibration!$C$2:$C$4,E200)</f>
        <v>433.15074870307694</v>
      </c>
      <c r="L200" s="2">
        <f>TREND(Calibration!$A$2:$A$4,Calibration!$D$2:$D$4,G200)</f>
        <v>548.14798029804581</v>
      </c>
    </row>
    <row r="201" spans="1:12" x14ac:dyDescent="0.25">
      <c r="A201">
        <v>995094</v>
      </c>
      <c r="B201">
        <v>14.68500042</v>
      </c>
      <c r="C201">
        <v>0.66750001999999997</v>
      </c>
      <c r="D201">
        <v>360.06100464000002</v>
      </c>
      <c r="E201">
        <v>1.1049</v>
      </c>
      <c r="F201">
        <v>707.16601562000005</v>
      </c>
      <c r="G201">
        <v>1.4294999799999999</v>
      </c>
      <c r="H201">
        <v>9.9000003020963209E+37</v>
      </c>
      <c r="J201" s="2">
        <f>TREND(Calibration!$A$2:$A$4,Calibration!$B$2:$B$4,C201)</f>
        <v>443.34074771276477</v>
      </c>
      <c r="K201" s="2">
        <f>TREND(Calibration!$A$2:$A$4,Calibration!$C$2:$C$4,E201)</f>
        <v>432.91002277639132</v>
      </c>
      <c r="L201" s="2">
        <f>TREND(Calibration!$A$2:$A$4,Calibration!$D$2:$D$4,G201)</f>
        <v>545.04444218008859</v>
      </c>
    </row>
    <row r="202" spans="1:12" x14ac:dyDescent="0.25">
      <c r="A202">
        <v>1000094</v>
      </c>
      <c r="B202">
        <v>14.696000099999999</v>
      </c>
      <c r="C202">
        <v>0.66210002000000001</v>
      </c>
      <c r="D202">
        <v>658.13000488</v>
      </c>
      <c r="E202">
        <v>1.0984</v>
      </c>
      <c r="F202">
        <v>500.52700806000001</v>
      </c>
      <c r="G202">
        <v>1.42999995</v>
      </c>
      <c r="H202">
        <v>9.9000003020963209E+37</v>
      </c>
      <c r="J202" s="2">
        <f>TREND(Calibration!$A$2:$A$4,Calibration!$B$2:$B$4,C202)</f>
        <v>440.02062202118799</v>
      </c>
      <c r="K202" s="2">
        <f>TREND(Calibration!$A$2:$A$4,Calibration!$C$2:$C$4,E202)</f>
        <v>430.30207163892612</v>
      </c>
      <c r="L202" s="2">
        <f>TREND(Calibration!$A$2:$A$4,Calibration!$D$2:$D$4,G202)</f>
        <v>545.25133065202556</v>
      </c>
    </row>
    <row r="203" spans="1:12" x14ac:dyDescent="0.25">
      <c r="A203">
        <v>1005094</v>
      </c>
      <c r="B203">
        <v>14.692999840000001</v>
      </c>
      <c r="C203">
        <v>0.65939999000000005</v>
      </c>
      <c r="D203">
        <v>810.26000977000001</v>
      </c>
      <c r="E203">
        <v>1.1010999699999999</v>
      </c>
      <c r="F203">
        <v>334.31698607999999</v>
      </c>
      <c r="G203">
        <v>1.4289000000000001</v>
      </c>
      <c r="H203">
        <v>9.9000003020963209E+37</v>
      </c>
      <c r="J203" s="2">
        <f>TREND(Calibration!$A$2:$A$4,Calibration!$B$2:$B$4,C203)</f>
        <v>438.3605407302569</v>
      </c>
      <c r="K203" s="2">
        <f>TREND(Calibration!$A$2:$A$4,Calibration!$C$2:$C$4,E203)</f>
        <v>431.38536238240636</v>
      </c>
      <c r="L203" s="2">
        <f>TREND(Calibration!$A$2:$A$4,Calibration!$D$2:$D$4,G203)</f>
        <v>544.79616939293601</v>
      </c>
    </row>
    <row r="204" spans="1:12" x14ac:dyDescent="0.25">
      <c r="A204">
        <v>1010094</v>
      </c>
      <c r="B204">
        <v>14.631999970000001</v>
      </c>
      <c r="C204">
        <v>0.66479999000000001</v>
      </c>
      <c r="D204">
        <v>967.80700683999999</v>
      </c>
      <c r="E204">
        <v>1.0979000299999999</v>
      </c>
      <c r="F204">
        <v>124.23799896</v>
      </c>
      <c r="G204">
        <v>1.42680001</v>
      </c>
      <c r="H204">
        <v>9.9000003020963209E+37</v>
      </c>
      <c r="J204" s="2">
        <f>TREND(Calibration!$A$2:$A$4,Calibration!$B$2:$B$4,C204)</f>
        <v>441.68066642183362</v>
      </c>
      <c r="K204" s="2">
        <f>TREND(Calibration!$A$2:$A$4,Calibration!$C$2:$C$4,E204)</f>
        <v>430.10147204966478</v>
      </c>
      <c r="L204" s="2">
        <f>TREND(Calibration!$A$2:$A$4,Calibration!$D$2:$D$4,G204)</f>
        <v>543.92718980979555</v>
      </c>
    </row>
    <row r="205" spans="1:12" x14ac:dyDescent="0.25">
      <c r="A205">
        <v>1015095</v>
      </c>
      <c r="B205">
        <v>14.5909996</v>
      </c>
      <c r="C205">
        <v>0.67070001000000001</v>
      </c>
      <c r="D205">
        <v>767.77697753999996</v>
      </c>
      <c r="E205">
        <v>1.0957000299999999</v>
      </c>
      <c r="F205">
        <v>66.691001889999995</v>
      </c>
      <c r="G205">
        <v>1.4234999399999999</v>
      </c>
      <c r="H205">
        <v>9.9000003020963209E+37</v>
      </c>
      <c r="J205" s="2">
        <f>TREND(Calibration!$A$2:$A$4,Calibration!$B$2:$B$4,C205)</f>
        <v>445.30822345568862</v>
      </c>
      <c r="K205" s="2">
        <f>TREND(Calibration!$A$2:$A$4,Calibration!$C$2:$C$4,E205)</f>
        <v>429.21878089544578</v>
      </c>
      <c r="L205" s="2">
        <f>TREND(Calibration!$A$2:$A$4,Calibration!$D$2:$D$4,G205)</f>
        <v>542.56161499613711</v>
      </c>
    </row>
    <row r="206" spans="1:12" x14ac:dyDescent="0.25">
      <c r="A206">
        <v>1020095</v>
      </c>
      <c r="B206">
        <v>14.50899982</v>
      </c>
      <c r="C206">
        <v>0.66860001999999996</v>
      </c>
      <c r="D206">
        <v>806.31701659999999</v>
      </c>
      <c r="E206">
        <v>1.09249997</v>
      </c>
      <c r="F206">
        <v>297.93301392000001</v>
      </c>
      <c r="G206">
        <v>1.4213999500000001</v>
      </c>
      <c r="H206">
        <v>749.16101074000005</v>
      </c>
      <c r="J206" s="2">
        <f>TREND(Calibration!$A$2:$A$4,Calibration!$B$2:$B$4,C206)</f>
        <v>444.01706961290074</v>
      </c>
      <c r="K206" s="2">
        <f>TREND(Calibration!$A$2:$A$4,Calibration!$C$2:$C$4,E206)</f>
        <v>427.93484241591392</v>
      </c>
      <c r="L206" s="2">
        <f>TREND(Calibration!$A$2:$A$4,Calibration!$D$2:$D$4,G206)</f>
        <v>541.69263541299665</v>
      </c>
    </row>
    <row r="207" spans="1:12" x14ac:dyDescent="0.25">
      <c r="A207">
        <v>1025095</v>
      </c>
      <c r="B207">
        <v>14.472999570000001</v>
      </c>
      <c r="C207">
        <v>0.67290002000000004</v>
      </c>
      <c r="D207">
        <v>725.33398437000005</v>
      </c>
      <c r="E207">
        <v>1.0898000000000001</v>
      </c>
      <c r="F207">
        <v>471.35400391000002</v>
      </c>
      <c r="G207">
        <v>1.41869998</v>
      </c>
      <c r="H207">
        <v>9.9000003020963209E+37</v>
      </c>
      <c r="J207" s="2">
        <f>TREND(Calibration!$A$2:$A$4,Calibration!$B$2:$B$4,C207)</f>
        <v>446.6608734043416</v>
      </c>
      <c r="K207" s="2">
        <f>TREND(Calibration!$A$2:$A$4,Calibration!$C$2:$C$4,E207)</f>
        <v>426.85155167243369</v>
      </c>
      <c r="L207" s="2">
        <f>TREND(Calibration!$A$2:$A$4,Calibration!$D$2:$D$4,G207)</f>
        <v>540.57538304270349</v>
      </c>
    </row>
    <row r="208" spans="1:12" x14ac:dyDescent="0.25">
      <c r="A208">
        <v>1030094</v>
      </c>
      <c r="B208">
        <v>14.475999829999999</v>
      </c>
      <c r="C208">
        <v>0.6724</v>
      </c>
      <c r="D208">
        <v>835.11602783000001</v>
      </c>
      <c r="E208">
        <v>1.08710003</v>
      </c>
      <c r="F208">
        <v>433.59201050000001</v>
      </c>
      <c r="G208">
        <v>1.41540003</v>
      </c>
      <c r="H208">
        <v>9.9000003020963209E+37</v>
      </c>
      <c r="J208" s="2">
        <f>TREND(Calibration!$A$2:$A$4,Calibration!$B$2:$B$4,C208)</f>
        <v>446.35344206206338</v>
      </c>
      <c r="K208" s="2">
        <f>TREND(Calibration!$A$2:$A$4,Calibration!$C$2:$C$4,E208)</f>
        <v>425.76826092895334</v>
      </c>
      <c r="L208" s="2">
        <f>TREND(Calibration!$A$2:$A$4,Calibration!$D$2:$D$4,G208)</f>
        <v>539.20985788525786</v>
      </c>
    </row>
    <row r="209" spans="1:12" x14ac:dyDescent="0.25">
      <c r="A209">
        <v>1035094</v>
      </c>
      <c r="B209">
        <v>14.45600033</v>
      </c>
      <c r="C209">
        <v>0.67510002999999996</v>
      </c>
      <c r="D209">
        <v>1017.4689941399999</v>
      </c>
      <c r="E209">
        <v>1.08599997</v>
      </c>
      <c r="F209">
        <v>439.62600708000002</v>
      </c>
      <c r="G209">
        <v>1.4121999700000001</v>
      </c>
      <c r="H209">
        <v>1355.75097656</v>
      </c>
      <c r="J209" s="2">
        <f>TREND(Calibration!$A$2:$A$4,Calibration!$B$2:$B$4,C209)</f>
        <v>448.01352335299447</v>
      </c>
      <c r="K209" s="2">
        <f>TREND(Calibration!$A$2:$A$4,Calibration!$C$2:$C$4,E209)</f>
        <v>425.32689127844873</v>
      </c>
      <c r="L209" s="2">
        <f>TREND(Calibration!$A$2:$A$4,Calibration!$D$2:$D$4,G209)</f>
        <v>537.88566738681516</v>
      </c>
    </row>
    <row r="210" spans="1:12" x14ac:dyDescent="0.25">
      <c r="A210">
        <v>1040107</v>
      </c>
      <c r="B210">
        <v>14.43700027</v>
      </c>
      <c r="C210">
        <v>0.67879999000000002</v>
      </c>
      <c r="D210">
        <v>1147.31604004</v>
      </c>
      <c r="E210">
        <v>1.0844000600000001</v>
      </c>
      <c r="F210">
        <v>63.751998899999997</v>
      </c>
      <c r="G210">
        <v>1.4137999999999999</v>
      </c>
      <c r="H210">
        <v>9.9000003020963209E+37</v>
      </c>
      <c r="J210" s="2">
        <f>TREND(Calibration!$A$2:$A$4,Calibration!$B$2:$B$4,C210)</f>
        <v>450.288399696292</v>
      </c>
      <c r="K210" s="2">
        <f>TREND(Calibration!$A$2:$A$4,Calibration!$C$2:$C$4,E210)</f>
        <v>424.68497018547305</v>
      </c>
      <c r="L210" s="2">
        <f>TREND(Calibration!$A$2:$A$4,Calibration!$D$2:$D$4,G210)</f>
        <v>538.54776263603651</v>
      </c>
    </row>
    <row r="211" spans="1:12" x14ac:dyDescent="0.25">
      <c r="A211">
        <v>1045095</v>
      </c>
      <c r="B211">
        <v>14.475000380000001</v>
      </c>
      <c r="C211">
        <v>0.67779999999999996</v>
      </c>
      <c r="D211">
        <v>1261.6560058600001</v>
      </c>
      <c r="E211">
        <v>1.08220005</v>
      </c>
      <c r="F211">
        <v>217.14300537</v>
      </c>
      <c r="G211">
        <v>1.4105999499999999</v>
      </c>
      <c r="H211">
        <v>9.9000003020963209E+37</v>
      </c>
      <c r="J211" s="2">
        <f>TREND(Calibration!$A$2:$A$4,Calibration!$B$2:$B$4,C211)</f>
        <v>449.6735677536401</v>
      </c>
      <c r="K211" s="2">
        <f>TREND(Calibration!$A$2:$A$4,Calibration!$C$2:$C$4,E211)</f>
        <v>423.80227501902152</v>
      </c>
      <c r="L211" s="2">
        <f>TREND(Calibration!$A$2:$A$4,Calibration!$D$2:$D$4,G211)</f>
        <v>537.22357627561155</v>
      </c>
    </row>
    <row r="212" spans="1:12" x14ac:dyDescent="0.25">
      <c r="A212">
        <v>1050095</v>
      </c>
      <c r="B212">
        <v>14.626000400000001</v>
      </c>
      <c r="C212">
        <v>0.68210000000000004</v>
      </c>
      <c r="D212">
        <v>219.27699279999999</v>
      </c>
      <c r="E212">
        <v>1.0816999700000001</v>
      </c>
      <c r="F212">
        <v>1104.2189941399999</v>
      </c>
      <c r="G212">
        <v>1.4056999699999999</v>
      </c>
      <c r="H212">
        <v>917.06298828000001</v>
      </c>
      <c r="J212" s="2">
        <f>TREND(Calibration!$A$2:$A$4,Calibration!$B$2:$B$4,C212)</f>
        <v>452.31737154508096</v>
      </c>
      <c r="K212" s="2">
        <f>TREND(Calibration!$A$2:$A$4,Calibration!$C$2:$C$4,E212)</f>
        <v>423.60163129520254</v>
      </c>
      <c r="L212" s="2">
        <f>TREND(Calibration!$A$2:$A$4,Calibration!$D$2:$D$4,G212)</f>
        <v>535.19595586894445</v>
      </c>
    </row>
    <row r="213" spans="1:12" x14ac:dyDescent="0.25">
      <c r="A213">
        <v>1055094</v>
      </c>
      <c r="B213">
        <v>14.65699959</v>
      </c>
      <c r="C213">
        <v>0.68370003000000001</v>
      </c>
      <c r="D213">
        <v>701.17602538999995</v>
      </c>
      <c r="E213">
        <v>1.0801000599999999</v>
      </c>
      <c r="F213">
        <v>727.95397949000005</v>
      </c>
      <c r="G213">
        <v>1.403</v>
      </c>
      <c r="H213">
        <v>9.9000003020963209E+37</v>
      </c>
      <c r="J213" s="2">
        <f>TREND(Calibration!$A$2:$A$4,Calibration!$B$2:$B$4,C213)</f>
        <v>453.30113093587602</v>
      </c>
      <c r="K213" s="2">
        <f>TREND(Calibration!$A$2:$A$4,Calibration!$C$2:$C$4,E213)</f>
        <v>422.95971020222674</v>
      </c>
      <c r="L213" s="2">
        <f>TREND(Calibration!$A$2:$A$4,Calibration!$D$2:$D$4,G213)</f>
        <v>534.07870349865141</v>
      </c>
    </row>
    <row r="214" spans="1:12" x14ac:dyDescent="0.25">
      <c r="A214">
        <v>1060094</v>
      </c>
      <c r="B214">
        <v>14.772000309999999</v>
      </c>
      <c r="C214">
        <v>0.68320000000000003</v>
      </c>
      <c r="D214">
        <v>9.9000003020963209E+37</v>
      </c>
      <c r="E214">
        <v>1.0773999700000001</v>
      </c>
      <c r="F214">
        <v>9.9000003020963209E+37</v>
      </c>
      <c r="G214">
        <v>1.4019000500000001</v>
      </c>
      <c r="H214">
        <v>9.9000003020963209E+37</v>
      </c>
      <c r="J214" s="2">
        <f>TREND(Calibration!$A$2:$A$4,Calibration!$B$2:$B$4,C214)</f>
        <v>452.99369344521693</v>
      </c>
      <c r="K214" s="2">
        <f>TREND(Calibration!$A$2:$A$4,Calibration!$C$2:$C$4,E214)</f>
        <v>421.87637131195629</v>
      </c>
      <c r="L214" s="2">
        <f>TREND(Calibration!$A$2:$A$4,Calibration!$D$2:$D$4,G214)</f>
        <v>533.62354223956186</v>
      </c>
    </row>
    <row r="215" spans="1:12" x14ac:dyDescent="0.25">
      <c r="A215">
        <v>1065095</v>
      </c>
      <c r="B215">
        <v>14.74800014</v>
      </c>
      <c r="C215">
        <v>0.68099999</v>
      </c>
      <c r="D215">
        <v>1105.9610595700001</v>
      </c>
      <c r="E215">
        <v>1.0773999700000001</v>
      </c>
      <c r="F215">
        <v>642.93298340000001</v>
      </c>
      <c r="G215">
        <v>1.4003000299999999</v>
      </c>
      <c r="H215">
        <v>9.9000003020963209E+37</v>
      </c>
      <c r="J215" s="2">
        <f>TREND(Calibration!$A$2:$A$4,Calibration!$B$2:$B$4,C215)</f>
        <v>451.64104349656401</v>
      </c>
      <c r="K215" s="2">
        <f>TREND(Calibration!$A$2:$A$4,Calibration!$C$2:$C$4,E215)</f>
        <v>421.87637131195629</v>
      </c>
      <c r="L215" s="2">
        <f>TREND(Calibration!$A$2:$A$4,Calibration!$D$2:$D$4,G215)</f>
        <v>532.96145112835825</v>
      </c>
    </row>
    <row r="216" spans="1:12" x14ac:dyDescent="0.25">
      <c r="A216">
        <v>1070091</v>
      </c>
      <c r="B216">
        <v>14.81299973</v>
      </c>
      <c r="C216">
        <v>0.67940003000000004</v>
      </c>
      <c r="D216">
        <v>820.51501465000001</v>
      </c>
      <c r="E216">
        <v>1.0741000199999999</v>
      </c>
      <c r="F216">
        <v>557.69000243999994</v>
      </c>
      <c r="G216">
        <v>1.4003000299999999</v>
      </c>
      <c r="H216">
        <v>9.9000003020963209E+37</v>
      </c>
      <c r="J216" s="2">
        <f>TREND(Calibration!$A$2:$A$4,Calibration!$B$2:$B$4,C216)</f>
        <v>450.65732714443527</v>
      </c>
      <c r="K216" s="2">
        <f>TREND(Calibration!$A$2:$A$4,Calibration!$C$2:$C$4,E216)</f>
        <v>420.55235464179032</v>
      </c>
      <c r="L216" s="2">
        <f>TREND(Calibration!$A$2:$A$4,Calibration!$D$2:$D$4,G216)</f>
        <v>532.96145112835825</v>
      </c>
    </row>
    <row r="217" spans="1:12" x14ac:dyDescent="0.25">
      <c r="A217">
        <v>1075091</v>
      </c>
      <c r="B217">
        <v>14.833000180000001</v>
      </c>
      <c r="C217">
        <v>0.67940003000000004</v>
      </c>
      <c r="D217">
        <v>666.74401854999996</v>
      </c>
      <c r="E217">
        <v>1.0747</v>
      </c>
      <c r="F217">
        <v>539.95397949000005</v>
      </c>
      <c r="G217">
        <v>1.3960000299999999</v>
      </c>
      <c r="H217">
        <v>1244.2910156200001</v>
      </c>
      <c r="J217" s="2">
        <f>TREND(Calibration!$A$2:$A$4,Calibration!$B$2:$B$4,C217)</f>
        <v>450.65732714443527</v>
      </c>
      <c r="K217" s="2">
        <f>TREND(Calibration!$A$2:$A$4,Calibration!$C$2:$C$4,E217)</f>
        <v>420.79308056847594</v>
      </c>
      <c r="L217" s="2">
        <f>TREND(Calibration!$A$2:$A$4,Calibration!$D$2:$D$4,G217)</f>
        <v>531.18210350884385</v>
      </c>
    </row>
    <row r="218" spans="1:12" x14ac:dyDescent="0.25">
      <c r="A218">
        <v>1080091</v>
      </c>
      <c r="B218">
        <v>14.807000159999999</v>
      </c>
      <c r="C218">
        <v>0.68480003</v>
      </c>
      <c r="D218">
        <v>1010.85198975</v>
      </c>
      <c r="E218">
        <v>1.07579994</v>
      </c>
      <c r="F218">
        <v>19.21899986</v>
      </c>
      <c r="G218">
        <v>1.3960000299999999</v>
      </c>
      <c r="H218">
        <v>9.9000003020963209E+37</v>
      </c>
      <c r="J218" s="2">
        <f>TREND(Calibration!$A$2:$A$4,Calibration!$B$2:$B$4,C218)</f>
        <v>453.97745283601205</v>
      </c>
      <c r="K218" s="2">
        <f>TREND(Calibration!$A$2:$A$4,Calibration!$C$2:$C$4,E218)</f>
        <v>421.23440207219033</v>
      </c>
      <c r="L218" s="2">
        <f>TREND(Calibration!$A$2:$A$4,Calibration!$D$2:$D$4,G218)</f>
        <v>531.18210350884385</v>
      </c>
    </row>
    <row r="219" spans="1:12" x14ac:dyDescent="0.25">
      <c r="A219">
        <v>1085091</v>
      </c>
      <c r="B219">
        <v>14.78499985</v>
      </c>
      <c r="C219">
        <v>0.6875</v>
      </c>
      <c r="D219">
        <v>795.07202147999999</v>
      </c>
      <c r="E219">
        <v>1.0773999700000001</v>
      </c>
      <c r="F219">
        <v>300.60299683</v>
      </c>
      <c r="G219">
        <v>1.39170003</v>
      </c>
      <c r="H219">
        <v>9.9000003020963209E+37</v>
      </c>
      <c r="J219" s="2">
        <f>TREND(Calibration!$A$2:$A$4,Calibration!$B$2:$B$4,C219)</f>
        <v>455.63749723665768</v>
      </c>
      <c r="K219" s="2">
        <f>TREND(Calibration!$A$2:$A$4,Calibration!$C$2:$C$4,E219)</f>
        <v>421.87637131195629</v>
      </c>
      <c r="L219" s="2">
        <f>TREND(Calibration!$A$2:$A$4,Calibration!$D$2:$D$4,G219)</f>
        <v>529.40275588932934</v>
      </c>
    </row>
    <row r="220" spans="1:12" x14ac:dyDescent="0.25">
      <c r="A220">
        <v>1090091</v>
      </c>
      <c r="B220">
        <v>14.850000380000001</v>
      </c>
      <c r="C220">
        <v>0.6875</v>
      </c>
      <c r="D220">
        <v>892.70001220999995</v>
      </c>
      <c r="E220">
        <v>1.0794999599999999</v>
      </c>
      <c r="F220">
        <v>493.12899779999998</v>
      </c>
      <c r="G220">
        <v>1.39380002</v>
      </c>
      <c r="H220">
        <v>883.09497069999998</v>
      </c>
      <c r="J220" s="2">
        <f>TREND(Calibration!$A$2:$A$4,Calibration!$B$2:$B$4,C220)</f>
        <v>455.63749723665768</v>
      </c>
      <c r="K220" s="2">
        <f>TREND(Calibration!$A$2:$A$4,Calibration!$C$2:$C$4,E220)</f>
        <v>422.71893612875095</v>
      </c>
      <c r="L220" s="2">
        <f>TREND(Calibration!$A$2:$A$4,Calibration!$D$2:$D$4,G220)</f>
        <v>530.27173547246991</v>
      </c>
    </row>
    <row r="221" spans="1:12" x14ac:dyDescent="0.25">
      <c r="A221">
        <v>1095091</v>
      </c>
      <c r="B221">
        <v>14.803000450000001</v>
      </c>
      <c r="C221">
        <v>0.68640000000000001</v>
      </c>
      <c r="D221">
        <v>9.9000003020963209E+37</v>
      </c>
      <c r="E221">
        <v>1.0773999700000001</v>
      </c>
      <c r="F221">
        <v>-9.9000003020963209E+37</v>
      </c>
      <c r="G221">
        <v>1.38789999</v>
      </c>
      <c r="H221">
        <v>9.9000003020963209E+37</v>
      </c>
      <c r="J221" s="2">
        <f>TREND(Calibration!$A$2:$A$4,Calibration!$B$2:$B$4,C221)</f>
        <v>454.96117533652171</v>
      </c>
      <c r="K221" s="2">
        <f>TREND(Calibration!$A$2:$A$4,Calibration!$C$2:$C$4,E221)</f>
        <v>421.87637131195629</v>
      </c>
      <c r="L221" s="2">
        <f>TREND(Calibration!$A$2:$A$4,Calibration!$D$2:$D$4,G221)</f>
        <v>527.83029260373405</v>
      </c>
    </row>
    <row r="222" spans="1:12" x14ac:dyDescent="0.25">
      <c r="A222">
        <v>1100091</v>
      </c>
      <c r="B222">
        <v>14.805999760000001</v>
      </c>
      <c r="C222">
        <v>0.68210000000000004</v>
      </c>
      <c r="D222">
        <v>819.14898682</v>
      </c>
      <c r="E222">
        <v>1.0763000199999999</v>
      </c>
      <c r="F222">
        <v>-1.08200002</v>
      </c>
      <c r="G222">
        <v>1.3835999999999999</v>
      </c>
      <c r="H222">
        <v>9.9000003020963209E+37</v>
      </c>
      <c r="J222" s="2">
        <f>TREND(Calibration!$A$2:$A$4,Calibration!$B$2:$B$4,C222)</f>
        <v>452.31737154508096</v>
      </c>
      <c r="K222" s="2">
        <f>TREND(Calibration!$A$2:$A$4,Calibration!$C$2:$C$4,E222)</f>
        <v>421.43504579600932</v>
      </c>
      <c r="L222" s="2">
        <f>TREND(Calibration!$A$2:$A$4,Calibration!$D$2:$D$4,G222)</f>
        <v>526.0509491222374</v>
      </c>
    </row>
    <row r="223" spans="1:12" x14ac:dyDescent="0.25">
      <c r="A223">
        <v>1105091</v>
      </c>
      <c r="B223">
        <v>14.819000239999999</v>
      </c>
      <c r="C223">
        <v>0.68099999</v>
      </c>
      <c r="D223">
        <v>996.61499022999999</v>
      </c>
      <c r="E223">
        <v>1.07679999</v>
      </c>
      <c r="F223">
        <v>391.04800415</v>
      </c>
      <c r="G223">
        <v>1.3830000200000001</v>
      </c>
      <c r="H223">
        <v>1137.89904785</v>
      </c>
      <c r="J223" s="2">
        <f>TREND(Calibration!$A$2:$A$4,Calibration!$B$2:$B$4,C223)</f>
        <v>451.64104349656401</v>
      </c>
      <c r="K223" s="2">
        <f>TREND(Calibration!$A$2:$A$4,Calibration!$C$2:$C$4,E223)</f>
        <v>421.63564538527066</v>
      </c>
      <c r="L223" s="2">
        <f>TREND(Calibration!$A$2:$A$4,Calibration!$D$2:$D$4,G223)</f>
        <v>525.80267633508481</v>
      </c>
    </row>
    <row r="224" spans="1:12" x14ac:dyDescent="0.25">
      <c r="A224">
        <v>1110091</v>
      </c>
      <c r="B224">
        <v>14.77099991</v>
      </c>
      <c r="C224">
        <v>0.68210000000000004</v>
      </c>
      <c r="D224">
        <v>1211.4980468700001</v>
      </c>
      <c r="E224">
        <v>1.0794999599999999</v>
      </c>
      <c r="F224">
        <v>236.76899718999999</v>
      </c>
      <c r="G224">
        <v>1.38139999</v>
      </c>
      <c r="H224">
        <v>9.9000003020963209E+37</v>
      </c>
      <c r="J224" s="2">
        <f>TREND(Calibration!$A$2:$A$4,Calibration!$B$2:$B$4,C224)</f>
        <v>452.31737154508096</v>
      </c>
      <c r="K224" s="2">
        <f>TREND(Calibration!$A$2:$A$4,Calibration!$C$2:$C$4,E224)</f>
        <v>422.71893612875095</v>
      </c>
      <c r="L224" s="2">
        <f>TREND(Calibration!$A$2:$A$4,Calibration!$D$2:$D$4,G224)</f>
        <v>525.14058108586346</v>
      </c>
    </row>
    <row r="225" spans="1:12" x14ac:dyDescent="0.25">
      <c r="A225">
        <v>1115102</v>
      </c>
      <c r="B225">
        <v>14.68799973</v>
      </c>
      <c r="C225">
        <v>0.68480003</v>
      </c>
      <c r="D225">
        <v>539.40802001999998</v>
      </c>
      <c r="E225">
        <v>1.07519996</v>
      </c>
      <c r="F225">
        <v>457.42199706999997</v>
      </c>
      <c r="G225">
        <v>1.37820005</v>
      </c>
      <c r="H225">
        <v>1202.5479736299999</v>
      </c>
      <c r="J225" s="2">
        <f>TREND(Calibration!$A$2:$A$4,Calibration!$B$2:$B$4,C225)</f>
        <v>453.97745283601205</v>
      </c>
      <c r="K225" s="2">
        <f>TREND(Calibration!$A$2:$A$4,Calibration!$C$2:$C$4,E225)</f>
        <v>420.99367614550471</v>
      </c>
      <c r="L225" s="2">
        <f>TREND(Calibration!$A$2:$A$4,Calibration!$D$2:$D$4,G225)</f>
        <v>523.81644024363345</v>
      </c>
    </row>
    <row r="226" spans="1:12" x14ac:dyDescent="0.25">
      <c r="A226">
        <v>1120092</v>
      </c>
      <c r="B226">
        <v>14.472000120000001</v>
      </c>
      <c r="C226">
        <v>0.68419998999999998</v>
      </c>
      <c r="D226">
        <v>9.9000003020963209E+37</v>
      </c>
      <c r="E226">
        <v>1.07519996</v>
      </c>
      <c r="F226">
        <v>-9.9000003020963209E+37</v>
      </c>
      <c r="G226">
        <v>1.3766000300000001</v>
      </c>
      <c r="H226">
        <v>9.9000003020963209E+37</v>
      </c>
      <c r="J226" s="2">
        <f>TREND(Calibration!$A$2:$A$4,Calibration!$B$2:$B$4,C226)</f>
        <v>453.60852538786872</v>
      </c>
      <c r="K226" s="2">
        <f>TREND(Calibration!$A$2:$A$4,Calibration!$C$2:$C$4,E226)</f>
        <v>420.99367614550471</v>
      </c>
      <c r="L226" s="2">
        <f>TREND(Calibration!$A$2:$A$4,Calibration!$D$2:$D$4,G226)</f>
        <v>523.15434913242984</v>
      </c>
    </row>
    <row r="227" spans="1:12" x14ac:dyDescent="0.25">
      <c r="A227">
        <v>1125092</v>
      </c>
      <c r="B227">
        <v>14.34599972</v>
      </c>
      <c r="C227">
        <v>0.68320000000000003</v>
      </c>
      <c r="D227">
        <v>668.70898437000005</v>
      </c>
      <c r="E227">
        <v>1.0785000300000001</v>
      </c>
      <c r="F227">
        <v>172.53100585999999</v>
      </c>
      <c r="G227">
        <v>1.3727999900000001</v>
      </c>
      <c r="H227">
        <v>1100.0600585899999</v>
      </c>
      <c r="J227" s="2">
        <f>TREND(Calibration!$A$2:$A$4,Calibration!$B$2:$B$4,C227)</f>
        <v>452.99369344521693</v>
      </c>
      <c r="K227" s="2">
        <f>TREND(Calibration!$A$2:$A$4,Calibration!$C$2:$C$4,E227)</f>
        <v>422.3177409624609</v>
      </c>
      <c r="L227" s="2">
        <f>TREND(Calibration!$A$2:$A$4,Calibration!$D$2:$D$4,G227)</f>
        <v>521.58188584683455</v>
      </c>
    </row>
    <row r="228" spans="1:12" x14ac:dyDescent="0.25">
      <c r="A228">
        <v>1130090</v>
      </c>
      <c r="B228">
        <v>14.31299973</v>
      </c>
      <c r="C228">
        <v>0.67779999999999996</v>
      </c>
      <c r="D228">
        <v>807.23901366999996</v>
      </c>
      <c r="E228">
        <v>1.0741000199999999</v>
      </c>
      <c r="F228">
        <v>511.97000121999997</v>
      </c>
      <c r="G228">
        <v>1.3748999799999999</v>
      </c>
      <c r="H228">
        <v>1354.0529785199999</v>
      </c>
      <c r="J228" s="2">
        <f>TREND(Calibration!$A$2:$A$4,Calibration!$B$2:$B$4,C228)</f>
        <v>449.6735677536401</v>
      </c>
      <c r="K228" s="2">
        <f>TREND(Calibration!$A$2:$A$4,Calibration!$C$2:$C$4,E228)</f>
        <v>420.55235464179032</v>
      </c>
      <c r="L228" s="2">
        <f>TREND(Calibration!$A$2:$A$4,Calibration!$D$2:$D$4,G228)</f>
        <v>522.45086542997501</v>
      </c>
    </row>
    <row r="229" spans="1:12" x14ac:dyDescent="0.25">
      <c r="A229">
        <v>1135091</v>
      </c>
      <c r="B229">
        <v>14.239999770000001</v>
      </c>
      <c r="C229">
        <v>0.67449999000000005</v>
      </c>
      <c r="D229">
        <v>1344.7989502</v>
      </c>
      <c r="E229">
        <v>1.0741000199999999</v>
      </c>
      <c r="F229">
        <v>311.00399779999998</v>
      </c>
      <c r="G229">
        <v>1.3705999900000001</v>
      </c>
      <c r="H229">
        <v>9.9000003020963209E+37</v>
      </c>
      <c r="J229" s="2">
        <f>TREND(Calibration!$A$2:$A$4,Calibration!$B$2:$B$4,C229)</f>
        <v>447.6445959048512</v>
      </c>
      <c r="K229" s="2">
        <f>TREND(Calibration!$A$2:$A$4,Calibration!$C$2:$C$4,E229)</f>
        <v>420.55235464179032</v>
      </c>
      <c r="L229" s="2">
        <f>TREND(Calibration!$A$2:$A$4,Calibration!$D$2:$D$4,G229)</f>
        <v>520.67152194847836</v>
      </c>
    </row>
    <row r="230" spans="1:12" x14ac:dyDescent="0.25">
      <c r="A230">
        <v>1140092</v>
      </c>
      <c r="B230">
        <v>14.2159996</v>
      </c>
      <c r="C230">
        <v>0.67449999000000005</v>
      </c>
      <c r="D230">
        <v>1007.6710205099999</v>
      </c>
      <c r="E230">
        <v>1.0741000199999999</v>
      </c>
      <c r="F230">
        <v>-9.9000003020963209E+37</v>
      </c>
      <c r="G230">
        <v>1.3695000399999999</v>
      </c>
      <c r="H230">
        <v>9.9000003020963209E+37</v>
      </c>
      <c r="J230" s="2">
        <f>TREND(Calibration!$A$2:$A$4,Calibration!$B$2:$B$4,C230)</f>
        <v>447.6445959048512</v>
      </c>
      <c r="K230" s="2">
        <f>TREND(Calibration!$A$2:$A$4,Calibration!$C$2:$C$4,E230)</f>
        <v>420.55235464179032</v>
      </c>
      <c r="L230" s="2">
        <f>TREND(Calibration!$A$2:$A$4,Calibration!$D$2:$D$4,G230)</f>
        <v>520.21636068938881</v>
      </c>
    </row>
    <row r="231" spans="1:12" x14ac:dyDescent="0.25">
      <c r="A231">
        <v>1145091</v>
      </c>
      <c r="B231">
        <v>14.321000099999999</v>
      </c>
      <c r="C231">
        <v>0.67610002000000002</v>
      </c>
      <c r="D231">
        <v>724.75799560999997</v>
      </c>
      <c r="E231">
        <v>1.0741000199999999</v>
      </c>
      <c r="F231">
        <v>470.72601318</v>
      </c>
      <c r="G231">
        <v>1.3679000100000001</v>
      </c>
      <c r="H231">
        <v>885.75</v>
      </c>
      <c r="J231" s="2">
        <f>TREND(Calibration!$A$2:$A$4,Calibration!$B$2:$B$4,C231)</f>
        <v>448.62835529564632</v>
      </c>
      <c r="K231" s="2">
        <f>TREND(Calibration!$A$2:$A$4,Calibration!$C$2:$C$4,E231)</f>
        <v>420.55235464179032</v>
      </c>
      <c r="L231" s="2">
        <f>TREND(Calibration!$A$2:$A$4,Calibration!$D$2:$D$4,G231)</f>
        <v>519.55426544016757</v>
      </c>
    </row>
    <row r="232" spans="1:12" x14ac:dyDescent="0.25">
      <c r="A232">
        <v>1150091</v>
      </c>
      <c r="B232">
        <v>14.44799995</v>
      </c>
      <c r="C232">
        <v>0.67339998000000001</v>
      </c>
      <c r="D232">
        <v>849.76397704999999</v>
      </c>
      <c r="E232">
        <v>1.06869996</v>
      </c>
      <c r="F232">
        <v>720.13800048999997</v>
      </c>
      <c r="G232">
        <v>1.3684999900000001</v>
      </c>
      <c r="H232">
        <v>1143.2409668</v>
      </c>
      <c r="J232" s="2">
        <f>TREND(Calibration!$A$2:$A$4,Calibration!$B$2:$B$4,C232)</f>
        <v>446.96826785633431</v>
      </c>
      <c r="K232" s="2">
        <f>TREND(Calibration!$A$2:$A$4,Calibration!$C$2:$C$4,E232)</f>
        <v>418.38572500803951</v>
      </c>
      <c r="L232" s="2">
        <f>TREND(Calibration!$A$2:$A$4,Calibration!$D$2:$D$4,G232)</f>
        <v>519.80253822732016</v>
      </c>
    </row>
    <row r="233" spans="1:12" x14ac:dyDescent="0.25">
      <c r="A233">
        <v>1155091</v>
      </c>
      <c r="B233">
        <v>14.54399967</v>
      </c>
      <c r="C233">
        <v>0.67830002</v>
      </c>
      <c r="D233">
        <v>9.9000003020963209E+37</v>
      </c>
      <c r="E233">
        <v>1.0724999900000001</v>
      </c>
      <c r="F233">
        <v>590.67999268000005</v>
      </c>
      <c r="G233">
        <v>1.3695000399999999</v>
      </c>
      <c r="H233">
        <v>1024.06604004</v>
      </c>
      <c r="J233" s="2">
        <f>TREND(Calibration!$A$2:$A$4,Calibration!$B$2:$B$4,C233)</f>
        <v>449.98099909591832</v>
      </c>
      <c r="K233" s="2">
        <f>TREND(Calibration!$A$2:$A$4,Calibration!$C$2:$C$4,E233)</f>
        <v>419.91038540202447</v>
      </c>
      <c r="L233" s="2">
        <f>TREND(Calibration!$A$2:$A$4,Calibration!$D$2:$D$4,G233)</f>
        <v>520.21636068938881</v>
      </c>
    </row>
    <row r="234" spans="1:12" x14ac:dyDescent="0.25">
      <c r="A234">
        <v>1160091</v>
      </c>
      <c r="B234">
        <v>14.57800007</v>
      </c>
      <c r="C234">
        <v>0.67510002999999996</v>
      </c>
      <c r="D234">
        <v>9.9000003020963209E+37</v>
      </c>
      <c r="E234">
        <v>1.0704</v>
      </c>
      <c r="F234">
        <v>433.99600220000002</v>
      </c>
      <c r="G234">
        <v>1.3695000399999999</v>
      </c>
      <c r="H234">
        <v>9.9000003020963209E+37</v>
      </c>
      <c r="J234" s="2">
        <f>TREND(Calibration!$A$2:$A$4,Calibration!$B$2:$B$4,C234)</f>
        <v>448.01352335299447</v>
      </c>
      <c r="K234" s="2">
        <f>TREND(Calibration!$A$2:$A$4,Calibration!$C$2:$C$4,E234)</f>
        <v>419.06782058522975</v>
      </c>
      <c r="L234" s="2">
        <f>TREND(Calibration!$A$2:$A$4,Calibration!$D$2:$D$4,G234)</f>
        <v>520.21636068938881</v>
      </c>
    </row>
    <row r="235" spans="1:12" x14ac:dyDescent="0.25">
      <c r="A235">
        <v>1165091</v>
      </c>
      <c r="B235">
        <v>14.625</v>
      </c>
      <c r="C235">
        <v>0.68099999</v>
      </c>
      <c r="D235">
        <v>779.73699951000003</v>
      </c>
      <c r="E235">
        <v>1.06980002</v>
      </c>
      <c r="F235">
        <v>301.28399658000001</v>
      </c>
      <c r="G235">
        <v>1.37010002</v>
      </c>
      <c r="H235">
        <v>9.9000003020963209E+37</v>
      </c>
      <c r="J235" s="2">
        <f>TREND(Calibration!$A$2:$A$4,Calibration!$B$2:$B$4,C235)</f>
        <v>451.64104349656401</v>
      </c>
      <c r="K235" s="2">
        <f>TREND(Calibration!$A$2:$A$4,Calibration!$C$2:$C$4,E235)</f>
        <v>418.82709465854413</v>
      </c>
      <c r="L235" s="2">
        <f>TREND(Calibration!$A$2:$A$4,Calibration!$D$2:$D$4,G235)</f>
        <v>520.46463347654139</v>
      </c>
    </row>
    <row r="236" spans="1:12" x14ac:dyDescent="0.25">
      <c r="A236">
        <v>1170090</v>
      </c>
      <c r="B236">
        <v>14.6420002</v>
      </c>
      <c r="C236">
        <v>0.67400002000000003</v>
      </c>
      <c r="D236">
        <v>1272.70703125</v>
      </c>
      <c r="E236">
        <v>1.0704</v>
      </c>
      <c r="F236">
        <v>347.25</v>
      </c>
      <c r="G236">
        <v>1.3684999900000001</v>
      </c>
      <c r="H236">
        <v>9.9000003020963209E+37</v>
      </c>
      <c r="J236" s="2">
        <f>TREND(Calibration!$A$2:$A$4,Calibration!$B$2:$B$4,C236)</f>
        <v>447.33719530447758</v>
      </c>
      <c r="K236" s="2">
        <f>TREND(Calibration!$A$2:$A$4,Calibration!$C$2:$C$4,E236)</f>
        <v>419.06782058522975</v>
      </c>
      <c r="L236" s="2">
        <f>TREND(Calibration!$A$2:$A$4,Calibration!$D$2:$D$4,G236)</f>
        <v>519.80253822732016</v>
      </c>
    </row>
    <row r="237" spans="1:12" x14ac:dyDescent="0.25">
      <c r="A237">
        <v>1175091</v>
      </c>
      <c r="B237">
        <v>14.690999980000001</v>
      </c>
      <c r="C237">
        <v>0.67129998999999996</v>
      </c>
      <c r="D237">
        <v>658.55200194999998</v>
      </c>
      <c r="E237">
        <v>1.06869996</v>
      </c>
      <c r="F237">
        <v>557.66601562000005</v>
      </c>
      <c r="G237">
        <v>1.3679000100000001</v>
      </c>
      <c r="H237">
        <v>9.9000003020963209E+37</v>
      </c>
      <c r="J237" s="2">
        <f>TREND(Calibration!$A$2:$A$4,Calibration!$B$2:$B$4,C237)</f>
        <v>445.67711401354643</v>
      </c>
      <c r="K237" s="2">
        <f>TREND(Calibration!$A$2:$A$4,Calibration!$C$2:$C$4,E237)</f>
        <v>418.38572500803951</v>
      </c>
      <c r="L237" s="2">
        <f>TREND(Calibration!$A$2:$A$4,Calibration!$D$2:$D$4,G237)</f>
        <v>519.55426544016757</v>
      </c>
    </row>
    <row r="238" spans="1:12" x14ac:dyDescent="0.25">
      <c r="A238">
        <v>1180091</v>
      </c>
      <c r="B238">
        <v>14.67500019</v>
      </c>
      <c r="C238">
        <v>0.67400002000000003</v>
      </c>
      <c r="D238">
        <v>684.42199706999997</v>
      </c>
      <c r="E238">
        <v>1.0681999900000001</v>
      </c>
      <c r="F238">
        <v>283.60501098999998</v>
      </c>
      <c r="G238">
        <v>1.3679000100000001</v>
      </c>
      <c r="H238">
        <v>9.9000003020963209E+37</v>
      </c>
      <c r="J238" s="2">
        <f>TREND(Calibration!$A$2:$A$4,Calibration!$B$2:$B$4,C238)</f>
        <v>447.33719530447758</v>
      </c>
      <c r="K238" s="2">
        <f>TREND(Calibration!$A$2:$A$4,Calibration!$C$2:$C$4,E238)</f>
        <v>418.18512541877823</v>
      </c>
      <c r="L238" s="2">
        <f>TREND(Calibration!$A$2:$A$4,Calibration!$D$2:$D$4,G238)</f>
        <v>519.55426544016757</v>
      </c>
    </row>
    <row r="239" spans="1:12" x14ac:dyDescent="0.25">
      <c r="A239">
        <v>1185091</v>
      </c>
      <c r="B239">
        <v>14.75899982</v>
      </c>
      <c r="C239">
        <v>0.68370003000000001</v>
      </c>
      <c r="D239">
        <v>375.06600952000002</v>
      </c>
      <c r="E239">
        <v>1.06599998</v>
      </c>
      <c r="F239">
        <v>1194.8170166</v>
      </c>
      <c r="G239">
        <v>1.3662999899999999</v>
      </c>
      <c r="H239">
        <v>922.28198241999996</v>
      </c>
      <c r="J239" s="2">
        <f>TREND(Calibration!$A$2:$A$4,Calibration!$B$2:$B$4,C239)</f>
        <v>453.30113093587602</v>
      </c>
      <c r="K239" s="2">
        <f>TREND(Calibration!$A$2:$A$4,Calibration!$C$2:$C$4,E239)</f>
        <v>417.30243025232664</v>
      </c>
      <c r="L239" s="2">
        <f>TREND(Calibration!$A$2:$A$4,Calibration!$D$2:$D$4,G239)</f>
        <v>518.89217432896385</v>
      </c>
    </row>
    <row r="240" spans="1:12" x14ac:dyDescent="0.25">
      <c r="A240">
        <v>1190092</v>
      </c>
      <c r="B240">
        <v>14.74800014</v>
      </c>
      <c r="C240">
        <v>0.67989999000000001</v>
      </c>
      <c r="D240">
        <v>9.9000003020963209E+37</v>
      </c>
      <c r="E240">
        <v>1.06550002</v>
      </c>
      <c r="F240">
        <v>134.88600159000001</v>
      </c>
      <c r="G240">
        <v>1.3662999899999999</v>
      </c>
      <c r="H240">
        <v>9.9000003020963209E+37</v>
      </c>
      <c r="J240" s="2">
        <f>TREND(Calibration!$A$2:$A$4,Calibration!$B$2:$B$4,C240)</f>
        <v>450.96472159642798</v>
      </c>
      <c r="K240" s="2">
        <f>TREND(Calibration!$A$2:$A$4,Calibration!$C$2:$C$4,E240)</f>
        <v>417.10183467529788</v>
      </c>
      <c r="L240" s="2">
        <f>TREND(Calibration!$A$2:$A$4,Calibration!$D$2:$D$4,G240)</f>
        <v>518.89217432896385</v>
      </c>
    </row>
    <row r="241" spans="1:12" x14ac:dyDescent="0.25">
      <c r="A241">
        <v>1195091</v>
      </c>
      <c r="B241">
        <v>14.82900047</v>
      </c>
      <c r="C241">
        <v>0.68210000000000004</v>
      </c>
      <c r="D241">
        <v>362.41198730000002</v>
      </c>
      <c r="E241">
        <v>1.06550002</v>
      </c>
      <c r="F241">
        <v>1162.0209960899999</v>
      </c>
      <c r="G241">
        <v>1.36580002</v>
      </c>
      <c r="H241">
        <v>981.53601074000005</v>
      </c>
      <c r="J241" s="2">
        <f>TREND(Calibration!$A$2:$A$4,Calibration!$B$2:$B$4,C241)</f>
        <v>452.31737154508096</v>
      </c>
      <c r="K241" s="2">
        <f>TREND(Calibration!$A$2:$A$4,Calibration!$C$2:$C$4,E241)</f>
        <v>417.10183467529788</v>
      </c>
      <c r="L241" s="2">
        <f>TREND(Calibration!$A$2:$A$4,Calibration!$D$2:$D$4,G241)</f>
        <v>518.685285857027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AVERAGE('4C'!$J2:$J32) + Calibration!$C$11</f>
        <v>400.51719809819792</v>
      </c>
      <c r="C3" s="2">
        <f>'4C'!K32</f>
        <v>492.93303329998093</v>
      </c>
      <c r="D3" s="2">
        <f>'4C'!L32</f>
        <v>625.94269687823407</v>
      </c>
      <c r="E3" s="3">
        <f>(C3-B3)/(7*35314.6667/1400)</f>
        <v>0.52338500593456261</v>
      </c>
      <c r="G3" s="3">
        <f>AVERAGE('5C'!$J2:$J32) + Calibration!$C$11</f>
        <v>398.03999361259156</v>
      </c>
      <c r="H3" s="3">
        <f>'5C'!K32</f>
        <v>549.26474978360227</v>
      </c>
      <c r="I3" s="3">
        <f>'5C'!L32</f>
        <v>619.44601733418199</v>
      </c>
      <c r="J3" s="3">
        <f>(H3-G3)/(7*35314.6667/1400)</f>
        <v>0.85644164480255847</v>
      </c>
      <c r="L3" s="3">
        <f>AVERAGE('6C'!$J2:$J32) + Calibration!$C$11</f>
        <v>405.92181611318847</v>
      </c>
      <c r="M3" s="3">
        <f>'6C'!K32</f>
        <v>659.11968418314109</v>
      </c>
      <c r="N3" s="3">
        <f>'6C'!L32</f>
        <v>618.57703775104142</v>
      </c>
      <c r="O3" s="3">
        <f>(M3-L3)/(7*35314.6667/1400)</f>
        <v>1.4339530383842054</v>
      </c>
      <c r="Q3" s="3">
        <f>AVERAGE('7C'!$J146:$J176) + Calibration!$C$11</f>
        <v>402.6433466939535</v>
      </c>
      <c r="R3" s="3">
        <f>'7C'!K176</f>
        <v>870.604496379068</v>
      </c>
      <c r="S3" s="3">
        <f>'7C'!L176</f>
        <v>604.05259969255758</v>
      </c>
      <c r="T3" s="3">
        <f>(R3-Q3)/(7*35314.6667/1400)</f>
        <v>2.6502368189425072</v>
      </c>
    </row>
    <row r="4" spans="1:20" x14ac:dyDescent="0.25">
      <c r="A4" s="3">
        <f t="shared" ref="A4:A35" si="0">1/12+A3</f>
        <v>2.5833333333333335</v>
      </c>
      <c r="B4" s="3">
        <f>AVERAGE('4C'!$J3:$J33) + Calibration!$C$11</f>
        <v>400.65603310085515</v>
      </c>
      <c r="C4" s="2">
        <f>'4C'!K33</f>
        <v>491.40837290599598</v>
      </c>
      <c r="D4" s="2">
        <f>'4C'!L33</f>
        <v>621.22536495369638</v>
      </c>
      <c r="E4" s="3">
        <f t="shared" ref="E4:E67" si="1">(C4-B4)/(7*35314.6667/1400)</f>
        <v>0.51396401713818707</v>
      </c>
      <c r="G4" s="3">
        <f>AVERAGE('5C'!$J3:$J33) + Calibration!$C$11</f>
        <v>397.91107575000791</v>
      </c>
      <c r="H4" s="3">
        <f>'5C'!K33</f>
        <v>596.28812293282488</v>
      </c>
      <c r="I4" s="3">
        <f>'5C'!L33</f>
        <v>619.90117445525379</v>
      </c>
      <c r="J4" s="3">
        <f t="shared" ref="J4:J67" si="2">(H4-G4)/(7*35314.6667/1400)</f>
        <v>1.1234824831735815</v>
      </c>
      <c r="L4" s="3">
        <f>AVERAGE('6C'!$J3:$J33) + Calibration!$C$11</f>
        <v>405.67588028177079</v>
      </c>
      <c r="M4" s="3">
        <f>'6C'!K33</f>
        <v>648.08603271870606</v>
      </c>
      <c r="N4" s="3">
        <f>'6C'!L33</f>
        <v>617.21146293738298</v>
      </c>
      <c r="O4" s="3">
        <f t="shared" ref="O4:O67" si="3">(M4-L4)/(7*35314.6667/1400)</f>
        <v>1.3728582206153754</v>
      </c>
      <c r="Q4" s="3">
        <f>AVERAGE('7C'!$J147:$J177) + Calibration!$C$11</f>
        <v>403.20066668157017</v>
      </c>
      <c r="R4" s="3">
        <f>'7C'!K177</f>
        <v>909.8441344288542</v>
      </c>
      <c r="S4" s="3">
        <f>'7C'!L177</f>
        <v>602.68702487889914</v>
      </c>
      <c r="T4" s="3">
        <f t="shared" ref="T4:T67" si="4">(R4-Q4)/(7*35314.6667/1400)</f>
        <v>2.8693090723536914</v>
      </c>
    </row>
    <row r="5" spans="1:20" x14ac:dyDescent="0.25">
      <c r="A5" s="3">
        <f t="shared" si="0"/>
        <v>2.666666666666667</v>
      </c>
      <c r="B5" s="3">
        <f>AVERAGE('4C'!$J4:$J34) + Calibration!$C$11</f>
        <v>400.68776707641689</v>
      </c>
      <c r="C5" s="2">
        <f>'4C'!K34</f>
        <v>492.09046848318621</v>
      </c>
      <c r="D5" s="2">
        <f>'4C'!L34</f>
        <v>621.47363774084909</v>
      </c>
      <c r="E5" s="3">
        <f t="shared" si="1"/>
        <v>0.51764725508095655</v>
      </c>
      <c r="G5" s="3">
        <f>AVERAGE('5C'!$J4:$J34) + Calibration!$C$11</f>
        <v>398.00627688335373</v>
      </c>
      <c r="H5" s="3">
        <f>'5C'!K34</f>
        <v>536.70648607197245</v>
      </c>
      <c r="I5" s="3">
        <f>'5C'!L34</f>
        <v>619.69429012133457</v>
      </c>
      <c r="J5" s="3">
        <f t="shared" si="2"/>
        <v>0.7855105096524595</v>
      </c>
      <c r="L5" s="3">
        <f>AVERAGE('6C'!$J4:$J34) + Calibration!$C$11</f>
        <v>405.53704646912291</v>
      </c>
      <c r="M5" s="3">
        <f>'6C'!K34</f>
        <v>642.66952684228181</v>
      </c>
      <c r="N5" s="3">
        <f>'6C'!L34</f>
        <v>617.00457446544613</v>
      </c>
      <c r="O5" s="3">
        <f t="shared" si="3"/>
        <v>1.34296881455862</v>
      </c>
      <c r="Q5" s="3">
        <f>AVERAGE('7C'!$J148:$J178) + Calibration!$C$11</f>
        <v>403.72427013828377</v>
      </c>
      <c r="R5" s="3">
        <f>'7C'!K178</f>
        <v>993.45906414074125</v>
      </c>
      <c r="S5" s="3">
        <f>'7C'!L178</f>
        <v>605.58362486870681</v>
      </c>
      <c r="T5" s="3">
        <f t="shared" si="4"/>
        <v>3.3398859403787458</v>
      </c>
    </row>
    <row r="6" spans="1:20" x14ac:dyDescent="0.25">
      <c r="A6" s="3">
        <f t="shared" si="0"/>
        <v>2.7500000000000004</v>
      </c>
      <c r="B6" s="3">
        <f>AVERAGE('4C'!$J5:$J35) + Calibration!$C$11</f>
        <v>400.85833506296143</v>
      </c>
      <c r="C6" s="2">
        <f>'4C'!K35</f>
        <v>491.84969440971037</v>
      </c>
      <c r="D6" s="2">
        <f>'4C'!L35</f>
        <v>620.56326970447503</v>
      </c>
      <c r="E6" s="3">
        <f t="shared" si="1"/>
        <v>0.51531767307745213</v>
      </c>
      <c r="G6" s="3">
        <f>AVERAGE('5C'!$J5:$J35) + Calibration!$C$11</f>
        <v>397.92099289008144</v>
      </c>
      <c r="H6" s="3">
        <f>'5C'!K35</f>
        <v>537.34845129950588</v>
      </c>
      <c r="I6" s="3">
        <f>'5C'!L35</f>
        <v>619.69429012133457</v>
      </c>
      <c r="J6" s="3">
        <f t="shared" si="2"/>
        <v>0.78962919057890713</v>
      </c>
      <c r="L6" s="3">
        <f>AVERAGE('6C'!$J5:$J35) + Calibration!$C$11</f>
        <v>405.61043076698041</v>
      </c>
      <c r="M6" s="3">
        <f>'6C'!K35</f>
        <v>629.02796837493918</v>
      </c>
      <c r="N6" s="3">
        <f>'6C'!L35</f>
        <v>615.43211531786858</v>
      </c>
      <c r="O6" s="3">
        <f t="shared" si="3"/>
        <v>1.2652960284513106</v>
      </c>
      <c r="Q6" s="3">
        <f>AVERAGE('7C'!$J149:$J179) + Calibration!$C$11</f>
        <v>404.01383864900356</v>
      </c>
      <c r="R6" s="3">
        <f>'7C'!K179</f>
        <v>992.37572525047062</v>
      </c>
      <c r="S6" s="3">
        <f>'7C'!L179</f>
        <v>606.03883578400882</v>
      </c>
      <c r="T6" s="3">
        <f t="shared" si="4"/>
        <v>3.3321106587222413</v>
      </c>
    </row>
    <row r="7" spans="1:20" x14ac:dyDescent="0.25">
      <c r="A7" s="3">
        <f t="shared" si="0"/>
        <v>2.8333333333333339</v>
      </c>
      <c r="B7" s="3">
        <f>AVERAGE('4C'!$J6:$J36) + Calibration!$C$11</f>
        <v>401.01898571109768</v>
      </c>
      <c r="C7" s="2">
        <f>'4C'!K36</f>
        <v>480.37471742932848</v>
      </c>
      <c r="D7" s="2">
        <f>'4C'!L36</f>
        <v>621.68052207476819</v>
      </c>
      <c r="E7" s="3">
        <f t="shared" si="1"/>
        <v>0.44942081652567767</v>
      </c>
      <c r="G7" s="3">
        <f>AVERAGE('5C'!$J6:$J36) + Calibration!$C$11</f>
        <v>397.79207502749779</v>
      </c>
      <c r="H7" s="3">
        <f>'5C'!K36</f>
        <v>535.82379090552104</v>
      </c>
      <c r="I7" s="3">
        <f>'5C'!L36</f>
        <v>617.66666971466759</v>
      </c>
      <c r="J7" s="3">
        <f t="shared" si="2"/>
        <v>0.7817245851453738</v>
      </c>
      <c r="L7" s="3">
        <f>AVERAGE('6C'!$J6:$J36) + Calibration!$C$11</f>
        <v>405.96346623714948</v>
      </c>
      <c r="M7" s="3">
        <f>'6C'!K36</f>
        <v>635.92900429569158</v>
      </c>
      <c r="N7" s="3">
        <f>'6C'!L36</f>
        <v>613.85970168848598</v>
      </c>
      <c r="O7" s="3">
        <f t="shared" si="3"/>
        <v>1.3023797733225786</v>
      </c>
      <c r="Q7" s="3">
        <f>AVERAGE('7C'!$J150:$J180) + Calibration!$C$11</f>
        <v>404.46207525251839</v>
      </c>
      <c r="R7" s="3">
        <f>'7C'!K180</f>
        <v>991.93435559996612</v>
      </c>
      <c r="S7" s="3">
        <f>'7C'!L180</f>
        <v>604.71464528556623</v>
      </c>
      <c r="T7" s="3">
        <f t="shared" si="4"/>
        <v>3.3270724899547059</v>
      </c>
    </row>
    <row r="8" spans="1:20" x14ac:dyDescent="0.25">
      <c r="A8" s="3">
        <f t="shared" si="0"/>
        <v>2.9166666666666674</v>
      </c>
      <c r="B8" s="3">
        <f>AVERAGE('4C'!$J7:$J37) + Calibration!$C$11</f>
        <v>401.07253553047337</v>
      </c>
      <c r="C8" s="2">
        <f>'4C'!K37</f>
        <v>482.54135107531175</v>
      </c>
      <c r="D8" s="2">
        <f>'4C'!L37</f>
        <v>619.44601733418199</v>
      </c>
      <c r="E8" s="3">
        <f t="shared" si="1"/>
        <v>0.46138799064377617</v>
      </c>
      <c r="G8" s="3">
        <f>AVERAGE('5C'!$J7:$J37) + Calibration!$C$11</f>
        <v>397.75835849659472</v>
      </c>
      <c r="H8" s="3">
        <f>'5C'!K37</f>
        <v>535.42254759244065</v>
      </c>
      <c r="I8" s="3">
        <f>'5C'!L37</f>
        <v>618.99080641887974</v>
      </c>
      <c r="J8" s="3">
        <f t="shared" si="2"/>
        <v>0.77964314524223399</v>
      </c>
      <c r="L8" s="3">
        <f>AVERAGE('6C'!$J7:$J37) + Calibration!$C$11</f>
        <v>406.57433723415102</v>
      </c>
      <c r="M8" s="3">
        <f>'6C'!K37</f>
        <v>633.36118350788308</v>
      </c>
      <c r="N8" s="3">
        <f>'6C'!L37</f>
        <v>614.97695405877914</v>
      </c>
      <c r="O8" s="3">
        <f t="shared" si="3"/>
        <v>1.2843776677848813</v>
      </c>
      <c r="Q8" s="3">
        <f>AVERAGE('7C'!$J151:$J181) + Calibration!$C$11</f>
        <v>404.78337773880008</v>
      </c>
      <c r="R8" s="3">
        <f>'7C'!K181</f>
        <v>993.65966373000253</v>
      </c>
      <c r="S8" s="3">
        <f>'7C'!L181</f>
        <v>602.23186775782733</v>
      </c>
      <c r="T8" s="3">
        <f t="shared" si="4"/>
        <v>3.3350238924452449</v>
      </c>
    </row>
    <row r="9" spans="1:20" x14ac:dyDescent="0.25">
      <c r="A9" s="3">
        <f t="shared" si="0"/>
        <v>3.0000000000000009</v>
      </c>
      <c r="B9" s="3">
        <f>AVERAGE('4C'!$J8:$J38) + Calibration!$C$11</f>
        <v>401.13600248992259</v>
      </c>
      <c r="C9" s="2">
        <f>'4C'!K38</f>
        <v>482.34070333926019</v>
      </c>
      <c r="D9" s="2">
        <f>'4C'!L38</f>
        <v>622.59089011114213</v>
      </c>
      <c r="E9" s="3">
        <f t="shared" si="1"/>
        <v>0.45989221157982835</v>
      </c>
      <c r="G9" s="3">
        <f>AVERAGE('5C'!$J8:$J38) + Calibration!$C$11</f>
        <v>397.78017553041786</v>
      </c>
      <c r="H9" s="3">
        <f>'5C'!K38</f>
        <v>536.06451683220655</v>
      </c>
      <c r="I9" s="3">
        <f>'5C'!L38</f>
        <v>619.69429012133457</v>
      </c>
      <c r="J9" s="3">
        <f t="shared" si="2"/>
        <v>0.78315529622024538</v>
      </c>
      <c r="L9" s="3">
        <f>AVERAGE('6C'!$J8:$J38) + Calibration!$C$11</f>
        <v>407.19512537122591</v>
      </c>
      <c r="M9" s="3">
        <f>'6C'!K38</f>
        <v>643.3114960820476</v>
      </c>
      <c r="N9" s="3">
        <f>'6C'!L38</f>
        <v>614.77006972485992</v>
      </c>
      <c r="O9" s="3">
        <f t="shared" si="3"/>
        <v>1.3372142102693081</v>
      </c>
      <c r="Q9" s="3">
        <f>AVERAGE('7C'!$J152:$J182) + Calibration!$C$11</f>
        <v>404.89047856756054</v>
      </c>
      <c r="R9" s="3">
        <f>'7C'!K182</f>
        <v>993.65966373000253</v>
      </c>
      <c r="S9" s="3">
        <f>'7C'!L182</f>
        <v>597.34898615837358</v>
      </c>
      <c r="T9" s="3">
        <f t="shared" si="4"/>
        <v>3.334417340897299</v>
      </c>
    </row>
    <row r="10" spans="1:20" x14ac:dyDescent="0.25">
      <c r="A10" s="3">
        <f t="shared" si="0"/>
        <v>3.0833333333333344</v>
      </c>
      <c r="B10" s="3">
        <f>AVERAGE('4C'!$J9:$J39) + Calibration!$C$11</f>
        <v>401.23318736861876</v>
      </c>
      <c r="C10" s="2">
        <f>'4C'!K39</f>
        <v>482.09997741257467</v>
      </c>
      <c r="D10" s="2">
        <f>'4C'!L39</f>
        <v>622.59089011114213</v>
      </c>
      <c r="E10" s="3">
        <f t="shared" si="1"/>
        <v>0.45797849789110939</v>
      </c>
      <c r="G10" s="3">
        <f>AVERAGE('5C'!$J9:$J39) + Calibration!$C$11</f>
        <v>397.55605772449763</v>
      </c>
      <c r="H10" s="3">
        <f>'5C'!K39</f>
        <v>532.81459645497534</v>
      </c>
      <c r="I10" s="3">
        <f>'5C'!L39</f>
        <v>619.90117445525379</v>
      </c>
      <c r="J10" s="3">
        <f t="shared" si="2"/>
        <v>0.76601905876391974</v>
      </c>
      <c r="L10" s="3">
        <f>AVERAGE('6C'!$J9:$J39) + Calibration!$C$11</f>
        <v>407.99838119026032</v>
      </c>
      <c r="M10" s="3">
        <f>'6C'!K39</f>
        <v>658.27711936634637</v>
      </c>
      <c r="N10" s="3">
        <f>'6C'!L39</f>
        <v>613.65276769835418</v>
      </c>
      <c r="O10" s="3">
        <f t="shared" si="3"/>
        <v>1.4174209276967975</v>
      </c>
      <c r="Q10" s="3">
        <f>AVERAGE('7C'!$J153:$J183) + Calibration!$C$11</f>
        <v>404.90237826297533</v>
      </c>
      <c r="R10" s="3">
        <f>'7C'!K183</f>
        <v>894.23649777023184</v>
      </c>
      <c r="S10" s="3">
        <f>'7C'!L183</f>
        <v>596.23173378808053</v>
      </c>
      <c r="T10" s="3">
        <f t="shared" si="4"/>
        <v>2.7712798405499686</v>
      </c>
    </row>
    <row r="11" spans="1:20" x14ac:dyDescent="0.25">
      <c r="A11" s="3">
        <f t="shared" si="0"/>
        <v>3.1666666666666679</v>
      </c>
      <c r="B11" s="3">
        <f>AVERAGE('4C'!$J10:$J40) + Calibration!$C$11</f>
        <v>401.30855402348271</v>
      </c>
      <c r="C11" s="2">
        <f>'4C'!K40</f>
        <v>509.18254691702123</v>
      </c>
      <c r="D11" s="2">
        <f>'4C'!L40</f>
        <v>620.56326970447503</v>
      </c>
      <c r="E11" s="3">
        <f t="shared" si="1"/>
        <v>0.61093026197831002</v>
      </c>
      <c r="G11" s="3">
        <f>AVERAGE('5C'!$J10:$J40) + Calibration!$C$11</f>
        <v>397.30813933773862</v>
      </c>
      <c r="H11" s="3">
        <f>'5C'!K40</f>
        <v>517.6483735814154</v>
      </c>
      <c r="I11" s="3">
        <f>'5C'!L40</f>
        <v>621.22536495369638</v>
      </c>
      <c r="J11" s="3">
        <f t="shared" si="2"/>
        <v>0.68153119079941227</v>
      </c>
      <c r="L11" s="3">
        <f>AVERAGE('6C'!$J10:$J40) + Calibration!$C$11</f>
        <v>408.76990303373293</v>
      </c>
      <c r="M11" s="3">
        <f>'6C'!K40</f>
        <v>676.89390634095651</v>
      </c>
      <c r="N11" s="3">
        <f>'6C'!L40</f>
        <v>611.62514729168709</v>
      </c>
      <c r="O11" s="3">
        <f t="shared" si="3"/>
        <v>1.5184852547806917</v>
      </c>
      <c r="Q11" s="3">
        <f>AVERAGE('7C'!$J154:$J184) + Calibration!$C$11</f>
        <v>404.97774491783923</v>
      </c>
      <c r="R11" s="3">
        <f>'7C'!K184</f>
        <v>848.05573758459411</v>
      </c>
      <c r="S11" s="3">
        <f>'7C'!L184</f>
        <v>596.64555211213144</v>
      </c>
      <c r="T11" s="3">
        <f t="shared" si="4"/>
        <v>2.5093143108540499</v>
      </c>
    </row>
    <row r="12" spans="1:20" x14ac:dyDescent="0.25">
      <c r="A12" s="3">
        <f t="shared" si="0"/>
        <v>3.2500000000000013</v>
      </c>
      <c r="B12" s="3">
        <f>AVERAGE('4C'!$J11:$J41) + Calibration!$C$11</f>
        <v>401.47912181169244</v>
      </c>
      <c r="C12" s="2">
        <f>'4C'!K41</f>
        <v>489.4825133334885</v>
      </c>
      <c r="D12" s="2">
        <f>'4C'!L41</f>
        <v>623.45986969428259</v>
      </c>
      <c r="E12" s="3">
        <f t="shared" si="1"/>
        <v>0.49839570776295083</v>
      </c>
      <c r="G12" s="3">
        <f>AVERAGE('5C'!$J11:$J41) + Calibration!$C$11</f>
        <v>396.84800284047418</v>
      </c>
      <c r="H12" s="3">
        <f>'5C'!K41</f>
        <v>515.48179209445482</v>
      </c>
      <c r="I12" s="3">
        <f>'5C'!L41</f>
        <v>627.51515602581173</v>
      </c>
      <c r="J12" s="3">
        <f t="shared" si="2"/>
        <v>0.67186696259534928</v>
      </c>
      <c r="L12" s="3">
        <f>AVERAGE('6C'!$J11:$J41) + Calibration!$C$11</f>
        <v>409.28359054038225</v>
      </c>
      <c r="M12" s="3">
        <f>'6C'!K41</f>
        <v>688.81020482505289</v>
      </c>
      <c r="N12" s="3">
        <f>'6C'!L41</f>
        <v>612.08035406897147</v>
      </c>
      <c r="O12" s="3">
        <f t="shared" si="3"/>
        <v>1.5830624519793111</v>
      </c>
      <c r="Q12" s="3">
        <f>AVERAGE('7C'!$J155:$J185) + Calibration!$C$11</f>
        <v>404.91229421303962</v>
      </c>
      <c r="R12" s="3">
        <f>'7C'!K185</f>
        <v>816.8806347393313</v>
      </c>
      <c r="S12" s="3">
        <f>'7C'!L185</f>
        <v>602.48014054498003</v>
      </c>
      <c r="T12" s="3">
        <f t="shared" si="4"/>
        <v>2.3331288613084471</v>
      </c>
    </row>
    <row r="13" spans="1:20" x14ac:dyDescent="0.25">
      <c r="A13" s="3">
        <f t="shared" si="0"/>
        <v>3.3333333333333348</v>
      </c>
      <c r="B13" s="3">
        <f>AVERAGE('4C'!$J12:$J42) + Calibration!$C$11</f>
        <v>401.76670776707113</v>
      </c>
      <c r="C13" s="2">
        <f>'4C'!K42</f>
        <v>494.65829328322712</v>
      </c>
      <c r="D13" s="2">
        <f>'4C'!L42</f>
        <v>624.82544450794092</v>
      </c>
      <c r="E13" s="3">
        <f t="shared" si="1"/>
        <v>0.52607935566984121</v>
      </c>
      <c r="G13" s="3">
        <f>AVERAGE('5C'!$J12:$J42) + Calibration!$C$11</f>
        <v>396.48306628654626</v>
      </c>
      <c r="H13" s="3">
        <f>'5C'!K42</f>
        <v>518.49093839821012</v>
      </c>
      <c r="I13" s="3">
        <f>'5C'!L42</f>
        <v>624.16334925871968</v>
      </c>
      <c r="J13" s="3">
        <f t="shared" si="2"/>
        <v>0.69097563994091915</v>
      </c>
      <c r="L13" s="3">
        <f>AVERAGE('6C'!$J12:$J42) + Calibration!$C$11</f>
        <v>409.35895719524603</v>
      </c>
      <c r="M13" s="3">
        <f>'6C'!K42</f>
        <v>726.52518248085426</v>
      </c>
      <c r="N13" s="3">
        <f>'6C'!L42</f>
        <v>612.99072210534553</v>
      </c>
      <c r="O13" s="3">
        <f t="shared" si="3"/>
        <v>1.7962294702082418</v>
      </c>
      <c r="Q13" s="3">
        <f>AVERAGE('7C'!$J156:$J186) + Calibration!$C$11</f>
        <v>404.73974267947943</v>
      </c>
      <c r="R13" s="3">
        <f>'7C'!K186</f>
        <v>792.60666410840156</v>
      </c>
      <c r="S13" s="3">
        <f>'7C'!L186</f>
        <v>606.49399290508063</v>
      </c>
      <c r="T13" s="3">
        <f t="shared" si="4"/>
        <v>2.1966336237794484</v>
      </c>
    </row>
    <row r="14" spans="1:20" x14ac:dyDescent="0.25">
      <c r="A14" s="3">
        <f t="shared" si="0"/>
        <v>3.4166666666666683</v>
      </c>
      <c r="B14" s="3">
        <f>AVERAGE('4C'!$J13:$J43) + Calibration!$C$11</f>
        <v>402.18321138669847</v>
      </c>
      <c r="C14" s="2">
        <f>'4C'!K43</f>
        <v>499.87419957039015</v>
      </c>
      <c r="D14" s="2">
        <f>'4C'!L43</f>
        <v>625.03232884186025</v>
      </c>
      <c r="E14" s="3">
        <f t="shared" si="1"/>
        <v>0.55326014550034908</v>
      </c>
      <c r="G14" s="3">
        <f>AVERAGE('5C'!$J13:$J43) + Calibration!$C$11</f>
        <v>396.08639694706574</v>
      </c>
      <c r="H14" s="3">
        <f>'5C'!K43</f>
        <v>513.07443653401833</v>
      </c>
      <c r="I14" s="3">
        <f>'5C'!L43</f>
        <v>624.37023773065653</v>
      </c>
      <c r="J14" s="3">
        <f t="shared" si="2"/>
        <v>0.66254647441966419</v>
      </c>
      <c r="L14" s="3">
        <f>AVERAGE('6C'!$J13:$J43) + Calibration!$C$11</f>
        <v>409.1229387022367</v>
      </c>
      <c r="M14" s="3">
        <f>'6C'!K43</f>
        <v>778.52373599055443</v>
      </c>
      <c r="N14" s="3">
        <f>'6C'!L43</f>
        <v>612.53551532806114</v>
      </c>
      <c r="O14" s="3">
        <f t="shared" si="3"/>
        <v>2.0920531428281479</v>
      </c>
      <c r="Q14" s="3">
        <f>AVERAGE('7C'!$J157:$J187) + Calibration!$C$11</f>
        <v>404.56917489126971</v>
      </c>
      <c r="R14" s="3">
        <f>'7C'!K187</f>
        <v>771.38197414311639</v>
      </c>
      <c r="S14" s="3">
        <f>'7C'!L187</f>
        <v>607.40436094145468</v>
      </c>
      <c r="T14" s="3">
        <f t="shared" si="4"/>
        <v>2.0773963541433997</v>
      </c>
    </row>
    <row r="15" spans="1:20" x14ac:dyDescent="0.25">
      <c r="A15" s="3">
        <f t="shared" si="0"/>
        <v>3.5000000000000018</v>
      </c>
      <c r="B15" s="3">
        <f>AVERAGE('4C'!$J14:$J44) + Calibration!$C$11</f>
        <v>402.46286255901003</v>
      </c>
      <c r="C15" s="2">
        <f>'4C'!K44</f>
        <v>499.87419957039015</v>
      </c>
      <c r="D15" s="2">
        <f>'4C'!L44</f>
        <v>625.03232884186025</v>
      </c>
      <c r="E15" s="3">
        <f t="shared" si="1"/>
        <v>0.55167637763026145</v>
      </c>
      <c r="G15" s="3">
        <f>AVERAGE('5C'!$J14:$J44) + Calibration!$C$11</f>
        <v>395.76509446078416</v>
      </c>
      <c r="H15" s="3">
        <f>'5C'!K44</f>
        <v>511.58990247745771</v>
      </c>
      <c r="I15" s="3">
        <f>'5C'!L44</f>
        <v>624.37023773065653</v>
      </c>
      <c r="J15" s="3">
        <f t="shared" si="2"/>
        <v>0.65595866443034301</v>
      </c>
      <c r="L15" s="3">
        <f>AVERAGE('6C'!$J14:$J44) + Calibration!$C$11</f>
        <v>408.84527008526652</v>
      </c>
      <c r="M15" s="3">
        <f>'6C'!K44</f>
        <v>725.20116581068839</v>
      </c>
      <c r="N15" s="3">
        <f>'6C'!L44</f>
        <v>612.53551532806114</v>
      </c>
      <c r="O15" s="3">
        <f t="shared" si="3"/>
        <v>1.7916402746364974</v>
      </c>
      <c r="Q15" s="3">
        <f>AVERAGE('7C'!$J158:$J188) + Calibration!$C$11</f>
        <v>404.49380803807099</v>
      </c>
      <c r="R15" s="3">
        <f>'7C'!K188</f>
        <v>780.89096521356646</v>
      </c>
      <c r="S15" s="3">
        <f>'7C'!L188</f>
        <v>605.83194731207197</v>
      </c>
      <c r="T15" s="3">
        <f t="shared" si="4"/>
        <v>2.131676112777785</v>
      </c>
    </row>
    <row r="16" spans="1:20" x14ac:dyDescent="0.25">
      <c r="A16" s="3">
        <f t="shared" si="0"/>
        <v>3.5833333333333353</v>
      </c>
      <c r="B16" s="3">
        <f>AVERAGE('4C'!$J15:$J45) + Calibration!$C$11</f>
        <v>402.48467939449819</v>
      </c>
      <c r="C16" s="2">
        <f>'4C'!K45</f>
        <v>482.09997741257467</v>
      </c>
      <c r="D16" s="2">
        <f>'4C'!L45</f>
        <v>623.70819213764787</v>
      </c>
      <c r="E16" s="3">
        <f t="shared" si="1"/>
        <v>0.45089083634520882</v>
      </c>
      <c r="G16" s="3">
        <f>AVERAGE('5C'!$J15:$J45) + Calibration!$C$11</f>
        <v>395.46560880999084</v>
      </c>
      <c r="H16" s="3">
        <f>'5C'!K45</f>
        <v>507.01596141782818</v>
      </c>
      <c r="I16" s="3">
        <f>'5C'!L45</f>
        <v>623.04609688842652</v>
      </c>
      <c r="J16" s="3">
        <f t="shared" si="2"/>
        <v>0.63175084480034083</v>
      </c>
      <c r="L16" s="3">
        <f>AVERAGE('6C'!$J15:$J45) + Calibration!$C$11</f>
        <v>408.53586709606481</v>
      </c>
      <c r="M16" s="3">
        <f>'6C'!K45</f>
        <v>668.22748008730116</v>
      </c>
      <c r="N16" s="3">
        <f>'6C'!L45</f>
        <v>611.62514729168709</v>
      </c>
      <c r="O16" s="3">
        <f t="shared" si="3"/>
        <v>1.4707295141552976</v>
      </c>
      <c r="Q16" s="3">
        <f>AVERAGE('7C'!$J159:$J189) + Calibration!$C$11</f>
        <v>404.37679006923702</v>
      </c>
      <c r="R16" s="3">
        <f>'7C'!K189</f>
        <v>840.07135876133873</v>
      </c>
      <c r="S16" s="3">
        <f>'7C'!L189</f>
        <v>605.58362486870681</v>
      </c>
      <c r="T16" s="3">
        <f t="shared" si="4"/>
        <v>2.467499254025816</v>
      </c>
    </row>
    <row r="17" spans="1:20" x14ac:dyDescent="0.25">
      <c r="A17" s="3">
        <f t="shared" si="0"/>
        <v>3.6666666666666687</v>
      </c>
      <c r="B17" s="3">
        <f>AVERAGE('4C'!$J16:$J46) + Calibration!$C$11</f>
        <v>402.43112957512255</v>
      </c>
      <c r="C17" s="2">
        <f>'4C'!K46</f>
        <v>477.56616670260189</v>
      </c>
      <c r="D17" s="2">
        <f>'4C'!L46</f>
        <v>623.91507647156709</v>
      </c>
      <c r="E17" s="3">
        <f t="shared" si="1"/>
        <v>0.42551746426353404</v>
      </c>
      <c r="G17" s="3">
        <f>AVERAGE('5C'!$J16:$J46) + Calibration!$C$11</f>
        <v>395.14430612537433</v>
      </c>
      <c r="H17" s="3">
        <f>'5C'!K46</f>
        <v>523.50624910834426</v>
      </c>
      <c r="I17" s="3">
        <f>'5C'!L46</f>
        <v>621.47363774084909</v>
      </c>
      <c r="J17" s="3">
        <f t="shared" si="2"/>
        <v>0.7269610899823099</v>
      </c>
      <c r="L17" s="3">
        <f>AVERAGE('6C'!$J16:$J46) + Calibration!$C$11</f>
        <v>408.16101479040748</v>
      </c>
      <c r="M17" s="3">
        <f>'6C'!K46</f>
        <v>629.22856796420047</v>
      </c>
      <c r="N17" s="3">
        <f>'6C'!L46</f>
        <v>612.08035406897147</v>
      </c>
      <c r="O17" s="3">
        <f t="shared" si="3"/>
        <v>1.2519871987000402</v>
      </c>
      <c r="Q17" s="3">
        <f>AVERAGE('7C'!$J160:$J190) + Calibration!$C$11</f>
        <v>404.21613803275676</v>
      </c>
      <c r="R17" s="3">
        <f>'7C'!K190</f>
        <v>896.40307925719242</v>
      </c>
      <c r="S17" s="3">
        <f>'7C'!L190</f>
        <v>603.8042772491923</v>
      </c>
      <c r="T17" s="3">
        <f t="shared" si="4"/>
        <v>2.7874364235437374</v>
      </c>
    </row>
    <row r="18" spans="1:20" x14ac:dyDescent="0.25">
      <c r="A18" s="3">
        <f t="shared" si="0"/>
        <v>3.7500000000000022</v>
      </c>
      <c r="B18" s="3">
        <f>AVERAGE('4C'!$J17:$J47) + Calibration!$C$11</f>
        <v>402.32402874636199</v>
      </c>
      <c r="C18" s="2">
        <f>'4C'!K47</f>
        <v>470.18367892847829</v>
      </c>
      <c r="D18" s="2">
        <f>'4C'!L47</f>
        <v>622.34261732398943</v>
      </c>
      <c r="E18" s="3">
        <f t="shared" si="1"/>
        <v>0.38431426103260541</v>
      </c>
      <c r="G18" s="3">
        <f>AVERAGE('5C'!$J17:$J47) + Calibration!$C$11</f>
        <v>395.0907551159894</v>
      </c>
      <c r="H18" s="3">
        <f>'5C'!K47</f>
        <v>509.62391656752584</v>
      </c>
      <c r="I18" s="3">
        <f>'5C'!L47</f>
        <v>618.78392208496064</v>
      </c>
      <c r="J18" s="3">
        <f t="shared" si="2"/>
        <v>0.64864359289867757</v>
      </c>
      <c r="L18" s="3">
        <f>AVERAGE('6C'!$J17:$J47) + Calibration!$C$11</f>
        <v>407.6374101436848</v>
      </c>
      <c r="M18" s="3">
        <f>'6C'!K47</f>
        <v>677.97719708443685</v>
      </c>
      <c r="N18" s="3">
        <f>'6C'!L47</f>
        <v>617.21146293738298</v>
      </c>
      <c r="O18" s="3">
        <f t="shared" si="3"/>
        <v>1.5310340558346656</v>
      </c>
      <c r="Q18" s="3">
        <f>AVERAGE('7C'!$J161:$J191) + Calibration!$C$11</f>
        <v>404.03367035079737</v>
      </c>
      <c r="R18" s="3">
        <f>'7C'!K191</f>
        <v>828.55630359032273</v>
      </c>
      <c r="S18" s="3">
        <f>'7C'!L191</f>
        <v>602.23186775782733</v>
      </c>
      <c r="T18" s="3">
        <f t="shared" si="4"/>
        <v>2.4042284575180504</v>
      </c>
    </row>
    <row r="19" spans="1:20" x14ac:dyDescent="0.25">
      <c r="A19" s="3">
        <f t="shared" si="0"/>
        <v>3.8333333333333357</v>
      </c>
      <c r="B19" s="3">
        <f>AVERAGE('4C'!$J18:$J48) + Calibration!$C$11</f>
        <v>401.99280892167201</v>
      </c>
      <c r="C19" s="2">
        <f>'4C'!K48</f>
        <v>472.1496648384101</v>
      </c>
      <c r="D19" s="2">
        <f>'4C'!L48</f>
        <v>623.45986969428259</v>
      </c>
      <c r="E19" s="3">
        <f t="shared" si="1"/>
        <v>0.39732418551603144</v>
      </c>
      <c r="G19" s="3">
        <f>AVERAGE('5C'!$J18:$J48) + Calibration!$C$11</f>
        <v>395.18793880467643</v>
      </c>
      <c r="H19" s="3">
        <f>'5C'!K48</f>
        <v>506.81536584079936</v>
      </c>
      <c r="I19" s="3">
        <f>'5C'!L48</f>
        <v>618.12182683573928</v>
      </c>
      <c r="J19" s="3">
        <f t="shared" si="2"/>
        <v>0.63218734575299229</v>
      </c>
      <c r="L19" s="3">
        <f>AVERAGE('6C'!$J18:$J48) + Calibration!$C$11</f>
        <v>407.03645628675679</v>
      </c>
      <c r="M19" s="3">
        <f>'6C'!K48</f>
        <v>687.08494484180676</v>
      </c>
      <c r="N19" s="3">
        <f>'6C'!L48</f>
        <v>615.43211531786858</v>
      </c>
      <c r="O19" s="3">
        <f t="shared" si="3"/>
        <v>1.5860180187120381</v>
      </c>
      <c r="Q19" s="3">
        <f>AVERAGE('7C'!$J162:$J192) + Calibration!$C$11</f>
        <v>403.99003767149526</v>
      </c>
      <c r="R19" s="3">
        <f>'7C'!K192</f>
        <v>890.74589560087293</v>
      </c>
      <c r="S19" s="3">
        <f>'7C'!L192</f>
        <v>602.68702487889914</v>
      </c>
      <c r="T19" s="3">
        <f t="shared" si="4"/>
        <v>2.7566781930261151</v>
      </c>
    </row>
    <row r="20" spans="1:20" x14ac:dyDescent="0.25">
      <c r="A20" s="3">
        <f t="shared" si="0"/>
        <v>3.9166666666666692</v>
      </c>
      <c r="B20" s="3">
        <f>AVERAGE('4C'!$J19:$J49) + Calibration!$C$11</f>
        <v>401.81232498506319</v>
      </c>
      <c r="C20" s="2">
        <f>'4C'!K49</f>
        <v>473.43355115891922</v>
      </c>
      <c r="D20" s="2">
        <f>'4C'!L49</f>
        <v>628.17720161882039</v>
      </c>
      <c r="E20" s="3">
        <f t="shared" si="1"/>
        <v>0.40561745510601704</v>
      </c>
      <c r="G20" s="3">
        <f>AVERAGE('5C'!$J19:$J49) + Calibration!$C$11</f>
        <v>395.46560761998148</v>
      </c>
      <c r="H20" s="3">
        <f>'5C'!K49</f>
        <v>496.18290954265439</v>
      </c>
      <c r="I20" s="3">
        <f>'5C'!L49</f>
        <v>621.47363774084909</v>
      </c>
      <c r="J20" s="3">
        <f t="shared" si="2"/>
        <v>0.57039927788797673</v>
      </c>
      <c r="L20" s="3">
        <f>AVERAGE('6C'!$J19:$J49) + Calibration!$C$11</f>
        <v>406.51285283004313</v>
      </c>
      <c r="M20" s="3">
        <f>'6C'!K49</f>
        <v>715.0502095127049</v>
      </c>
      <c r="N20" s="3">
        <f>'6C'!L49</f>
        <v>617.00457446544613</v>
      </c>
      <c r="O20" s="3">
        <f t="shared" si="3"/>
        <v>1.7473610004800739</v>
      </c>
      <c r="Q20" s="3">
        <f>AVERAGE('7C'!$J163:$J193) + Calibration!$C$11</f>
        <v>404.11895553407902</v>
      </c>
      <c r="R20" s="3">
        <f>'7C'!K193</f>
        <v>932.1521191498523</v>
      </c>
      <c r="S20" s="3">
        <f>'7C'!L193</f>
        <v>602.02493376769564</v>
      </c>
      <c r="T20" s="3">
        <f t="shared" si="4"/>
        <v>2.9904468197389114</v>
      </c>
    </row>
    <row r="21" spans="1:20" x14ac:dyDescent="0.25">
      <c r="A21" s="3">
        <f t="shared" si="0"/>
        <v>4.0000000000000027</v>
      </c>
      <c r="B21" s="3">
        <f>AVERAGE('4C'!$J20:$J50) + Calibration!$C$11</f>
        <v>401.44738843113521</v>
      </c>
      <c r="C21" s="2">
        <f>'4C'!K50</f>
        <v>494.65829328322712</v>
      </c>
      <c r="D21" s="2">
        <f>'4C'!L50</f>
        <v>631.52901252393008</v>
      </c>
      <c r="E21" s="3">
        <f t="shared" si="1"/>
        <v>0.52788777900085293</v>
      </c>
      <c r="G21" s="3">
        <f>AVERAGE('5C'!$J20:$J50) + Calibration!$C$11</f>
        <v>395.47552476005501</v>
      </c>
      <c r="H21" s="3">
        <f>'5C'!K50</f>
        <v>494.65829328322712</v>
      </c>
      <c r="I21" s="3">
        <f>'5C'!L50</f>
        <v>621.92884451813347</v>
      </c>
      <c r="J21" s="3">
        <f t="shared" si="2"/>
        <v>0.56170864850989577</v>
      </c>
      <c r="L21" s="3">
        <f>AVERAGE('6C'!$J20:$J50) + Calibration!$C$11</f>
        <v>405.81669783976929</v>
      </c>
      <c r="M21" s="3">
        <f>'6C'!K50</f>
        <v>726.52518248085426</v>
      </c>
      <c r="N21" s="3">
        <f>'6C'!L50</f>
        <v>621.47363774084909</v>
      </c>
      <c r="O21" s="3">
        <f t="shared" si="3"/>
        <v>1.8162905931720712</v>
      </c>
      <c r="Q21" s="3">
        <f>AVERAGE('7C'!$J164:$J194) + Calibration!$C$11</f>
        <v>404.19432218894292</v>
      </c>
      <c r="R21" s="3">
        <f>'7C'!K194</f>
        <v>944.26906135776755</v>
      </c>
      <c r="S21" s="3">
        <f>'7C'!L194</f>
        <v>600.70079292546563</v>
      </c>
      <c r="T21" s="3">
        <f t="shared" si="4"/>
        <v>3.0586427093127546</v>
      </c>
    </row>
    <row r="22" spans="1:20" x14ac:dyDescent="0.25">
      <c r="A22" s="3">
        <f t="shared" si="0"/>
        <v>4.0833333333333357</v>
      </c>
      <c r="B22" s="3">
        <f>AVERAGE('4C'!$J21:$J51) + Calibration!$C$11</f>
        <v>401.28673659298983</v>
      </c>
      <c r="C22" s="2">
        <f>'4C'!K51</f>
        <v>487.95785293950354</v>
      </c>
      <c r="D22" s="2">
        <f>'4C'!L51</f>
        <v>632.64626489422324</v>
      </c>
      <c r="E22" s="3">
        <f t="shared" si="1"/>
        <v>0.49085054140699963</v>
      </c>
      <c r="G22" s="3">
        <f>AVERAGE('5C'!$J21:$J51) + Calibration!$C$11</f>
        <v>395.66790958208787</v>
      </c>
      <c r="H22" s="3">
        <f>'5C'!K51</f>
        <v>526.95676907483676</v>
      </c>
      <c r="I22" s="3">
        <f>'5C'!L51</f>
        <v>622.13572885205258</v>
      </c>
      <c r="J22" s="3">
        <f t="shared" si="2"/>
        <v>0.74353729915139688</v>
      </c>
      <c r="L22" s="3">
        <f>AVERAGE('6C'!$J21:$J51) + Calibration!$C$11</f>
        <v>405.17409247053632</v>
      </c>
      <c r="M22" s="3">
        <f>'6C'!K51</f>
        <v>710.27567287604643</v>
      </c>
      <c r="N22" s="3">
        <f>'6C'!L51</f>
        <v>620.35638123253818</v>
      </c>
      <c r="O22" s="3">
        <f t="shared" si="3"/>
        <v>1.7279029305153266</v>
      </c>
      <c r="Q22" s="3">
        <f>AVERAGE('7C'!$J165:$J195) + Calibration!$C$11</f>
        <v>404.36489017548752</v>
      </c>
      <c r="R22" s="3">
        <f>'7C'!K195</f>
        <v>923.04432324569223</v>
      </c>
      <c r="S22" s="3">
        <f>'7C'!L195</f>
        <v>600.24558614818113</v>
      </c>
      <c r="T22" s="3">
        <f t="shared" si="4"/>
        <v>2.9374731891223238</v>
      </c>
    </row>
    <row r="23" spans="1:20" x14ac:dyDescent="0.25">
      <c r="A23" s="3">
        <f t="shared" si="0"/>
        <v>4.1666666666666687</v>
      </c>
      <c r="B23" s="3">
        <f>AVERAGE('4C'!$J22:$J52) + Calibration!$C$11</f>
        <v>401.10625146637176</v>
      </c>
      <c r="C23" s="2">
        <f>'4C'!K52</f>
        <v>490.32508216251574</v>
      </c>
      <c r="D23" s="2">
        <f>'4C'!L52</f>
        <v>629.95654923833479</v>
      </c>
      <c r="E23" s="3">
        <f t="shared" si="1"/>
        <v>0.5052791886955228</v>
      </c>
      <c r="G23" s="3">
        <f>AVERAGE('5C'!$J22:$J52) + Calibration!$C$11</f>
        <v>395.828560428559</v>
      </c>
      <c r="H23" s="3">
        <f>'5C'!K52</f>
        <v>557.73058046022891</v>
      </c>
      <c r="I23" s="3">
        <f>'5C'!L52</f>
        <v>622.13572885205258</v>
      </c>
      <c r="J23" s="3">
        <f t="shared" si="2"/>
        <v>0.91691093339227181</v>
      </c>
      <c r="L23" s="3">
        <f>AVERAGE('6C'!$J22:$J52) + Calibration!$C$11</f>
        <v>404.53148848964742</v>
      </c>
      <c r="M23" s="3">
        <f>'6C'!K52</f>
        <v>763.55811270625566</v>
      </c>
      <c r="N23" s="3">
        <f>'6C'!L52</f>
        <v>621.92884451813347</v>
      </c>
      <c r="O23" s="3">
        <f t="shared" si="3"/>
        <v>2.0333003693143064</v>
      </c>
      <c r="Q23" s="3">
        <f>AVERAGE('7C'!$J166:$J196) + Calibration!$C$11</f>
        <v>404.50570753515103</v>
      </c>
      <c r="R23" s="3">
        <f>'7C'!K196</f>
        <v>924.32825771299156</v>
      </c>
      <c r="S23" s="3">
        <f>'7C'!L196</f>
        <v>599.7904248890917</v>
      </c>
      <c r="T23" s="3">
        <f t="shared" si="4"/>
        <v>2.9439470834809858</v>
      </c>
    </row>
    <row r="24" spans="1:20" x14ac:dyDescent="0.25">
      <c r="A24" s="3">
        <f t="shared" si="0"/>
        <v>4.2500000000000018</v>
      </c>
      <c r="B24" s="3">
        <f>AVERAGE('4C'!$J23:$J53) + Calibration!$C$11</f>
        <v>400.78494898009018</v>
      </c>
      <c r="C24" s="2">
        <f>'4C'!K53</f>
        <v>488.84054810595501</v>
      </c>
      <c r="D24" s="2">
        <f>'4C'!L53</f>
        <v>625.28060162901272</v>
      </c>
      <c r="E24" s="3">
        <f t="shared" si="1"/>
        <v>0.49869137870620095</v>
      </c>
      <c r="G24" s="3">
        <f>AVERAGE('5C'!$J23:$J53) + Calibration!$C$11</f>
        <v>395.97929512663092</v>
      </c>
      <c r="H24" s="3">
        <f>'5C'!K53</f>
        <v>510.90780690026747</v>
      </c>
      <c r="I24" s="3">
        <f>'5C'!L53</f>
        <v>621.68052207476819</v>
      </c>
      <c r="J24" s="3">
        <f t="shared" si="2"/>
        <v>0.65088260778424134</v>
      </c>
      <c r="L24" s="3">
        <f>AVERAGE('6C'!$J23:$J53) + Calibration!$C$11</f>
        <v>404.22010314343936</v>
      </c>
      <c r="M24" s="3">
        <f>'6C'!K53</f>
        <v>723.47590582744215</v>
      </c>
      <c r="N24" s="3">
        <f>'6C'!L53</f>
        <v>623.45986969428259</v>
      </c>
      <c r="O24" s="3">
        <f t="shared" si="3"/>
        <v>1.8080635187419325</v>
      </c>
      <c r="Q24" s="3">
        <f>AVERAGE('7C'!$J167:$J197) + Calibration!$C$11</f>
        <v>404.57115823995065</v>
      </c>
      <c r="R24" s="3">
        <f>'7C'!K197</f>
        <v>954.6606994478791</v>
      </c>
      <c r="S24" s="3">
        <f>'7C'!L197</f>
        <v>601.36288817468699</v>
      </c>
      <c r="T24" s="3">
        <f t="shared" si="4"/>
        <v>3.115360231945377</v>
      </c>
    </row>
    <row r="25" spans="1:20" x14ac:dyDescent="0.25">
      <c r="A25" s="3">
        <f t="shared" si="0"/>
        <v>4.3333333333333348</v>
      </c>
      <c r="B25" s="3">
        <f>AVERAGE('4C'!$J24:$J54) + Calibration!$C$11</f>
        <v>400.62429833195392</v>
      </c>
      <c r="C25" s="2">
        <f>'4C'!K54</f>
        <v>489.4825133334885</v>
      </c>
      <c r="D25" s="2">
        <f>'4C'!L54</f>
        <v>624.37023773065653</v>
      </c>
      <c r="E25" s="3">
        <f t="shared" si="1"/>
        <v>0.50323688883369566</v>
      </c>
      <c r="G25" s="3">
        <f>AVERAGE('5C'!$J24:$J54) + Calibration!$C$11</f>
        <v>396.2569637436012</v>
      </c>
      <c r="H25" s="3">
        <f>'5C'!K54</f>
        <v>488.84054810595501</v>
      </c>
      <c r="I25" s="3">
        <f>'5C'!L54</f>
        <v>623.25298122234574</v>
      </c>
      <c r="J25" s="3">
        <f t="shared" si="2"/>
        <v>0.52433503138430471</v>
      </c>
      <c r="L25" s="3">
        <f>AVERAGE('6C'!$J24:$J54) + Calibration!$C$11</f>
        <v>403.99400179050343</v>
      </c>
      <c r="M25" s="3">
        <f>'6C'!K54</f>
        <v>710.91758995678958</v>
      </c>
      <c r="N25" s="3">
        <f>'6C'!L54</f>
        <v>623.70819213764787</v>
      </c>
      <c r="O25" s="3">
        <f t="shared" si="3"/>
        <v>1.738221633371871</v>
      </c>
      <c r="Q25" s="3">
        <f>AVERAGE('7C'!$J168:$J198) + Calibration!$C$11</f>
        <v>404.37877341791784</v>
      </c>
      <c r="R25" s="3">
        <f>'7C'!K198</f>
        <v>938.41118984307127</v>
      </c>
      <c r="S25" s="3">
        <f>'7C'!L198</f>
        <v>602.02493376769564</v>
      </c>
      <c r="T25" s="3">
        <f t="shared" si="4"/>
        <v>3.0244228040535543</v>
      </c>
    </row>
    <row r="26" spans="1:20" x14ac:dyDescent="0.25">
      <c r="A26" s="3">
        <f t="shared" si="0"/>
        <v>4.4166666666666679</v>
      </c>
      <c r="B26" s="3">
        <f>AVERAGE('4C'!$J25:$J55) + Calibration!$C$11</f>
        <v>400.49538046937022</v>
      </c>
      <c r="C26" s="2">
        <f>'4C'!K55</f>
        <v>487.75725736247477</v>
      </c>
      <c r="D26" s="2">
        <f>'4C'!L55</f>
        <v>627.05994924852723</v>
      </c>
      <c r="E26" s="3">
        <f t="shared" si="1"/>
        <v>0.49419623656311923</v>
      </c>
      <c r="G26" s="3">
        <f>AVERAGE('5C'!$J25:$J55) + Calibration!$C$11</f>
        <v>396.5901659252977</v>
      </c>
      <c r="H26" s="3">
        <f>'5C'!K55</f>
        <v>495.34034071362714</v>
      </c>
      <c r="I26" s="3">
        <f>'5C'!L55</f>
        <v>619.23912886224502</v>
      </c>
      <c r="J26" s="3">
        <f t="shared" si="2"/>
        <v>0.559258710423165</v>
      </c>
      <c r="L26" s="3">
        <f>AVERAGE('6C'!$J25:$J55) + Calibration!$C$11</f>
        <v>403.91863394563029</v>
      </c>
      <c r="M26" s="3">
        <f>'6C'!K55</f>
        <v>728.04984688707168</v>
      </c>
      <c r="N26" s="3">
        <f>'6C'!L55</f>
        <v>623.70819213764787</v>
      </c>
      <c r="O26" s="3">
        <f t="shared" si="3"/>
        <v>1.835674767625324</v>
      </c>
      <c r="Q26" s="3">
        <f>AVERAGE('7C'!$J169:$J199) + Calibration!$C$11</f>
        <v>404.23993841526072</v>
      </c>
      <c r="R26" s="3">
        <f>'7C'!K199</f>
        <v>958.15139389858598</v>
      </c>
      <c r="S26" s="3">
        <f>'7C'!L199</f>
        <v>606.28710857116153</v>
      </c>
      <c r="T26" s="3">
        <f t="shared" si="4"/>
        <v>3.1370051440033846</v>
      </c>
    </row>
    <row r="27" spans="1:20" x14ac:dyDescent="0.25">
      <c r="A27" s="3">
        <f t="shared" si="0"/>
        <v>4.5000000000000009</v>
      </c>
      <c r="B27" s="3">
        <f>AVERAGE('4C'!$J26:$J56) + Calibration!$C$11</f>
        <v>400.43191350992112</v>
      </c>
      <c r="C27" s="2">
        <f>'4C'!K56</f>
        <v>484.90857628609143</v>
      </c>
      <c r="D27" s="2">
        <f>'4C'!L56</f>
        <v>624.57717172078844</v>
      </c>
      <c r="E27" s="3">
        <f t="shared" si="1"/>
        <v>0.47842254037850118</v>
      </c>
      <c r="G27" s="3">
        <f>AVERAGE('5C'!$J26:$J56) + Calibration!$C$11</f>
        <v>396.76271626884858</v>
      </c>
      <c r="H27" s="3">
        <f>'5C'!K56</f>
        <v>502.04078105735073</v>
      </c>
      <c r="I27" s="3">
        <f>'5C'!L56</f>
        <v>618.32876496388883</v>
      </c>
      <c r="J27" s="3">
        <f t="shared" si="2"/>
        <v>0.59622856238652899</v>
      </c>
      <c r="L27" s="3">
        <f>AVERAGE('6C'!$J26:$J56) + Calibration!$C$11</f>
        <v>403.97218376500592</v>
      </c>
      <c r="M27" s="3">
        <f>'6C'!K56</f>
        <v>740.36738868424834</v>
      </c>
      <c r="N27" s="3">
        <f>'6C'!L56</f>
        <v>620.56326970447503</v>
      </c>
      <c r="O27" s="3">
        <f t="shared" si="3"/>
        <v>1.9051302835557691</v>
      </c>
      <c r="Q27" s="3">
        <f>AVERAGE('7C'!$J170:$J200) + Calibration!$C$11</f>
        <v>404.07928776712453</v>
      </c>
      <c r="R27" s="3">
        <f>'7C'!K200</f>
        <v>885.12879414741974</v>
      </c>
      <c r="S27" s="3">
        <f>'7C'!L200</f>
        <v>609.18370856096908</v>
      </c>
      <c r="T27" s="3">
        <f t="shared" si="4"/>
        <v>2.7243610167233725</v>
      </c>
    </row>
    <row r="28" spans="1:20" x14ac:dyDescent="0.25">
      <c r="A28" s="3">
        <f t="shared" si="0"/>
        <v>4.5833333333333339</v>
      </c>
      <c r="B28" s="3">
        <f>AVERAGE('4C'!$J27:$J57) + Calibration!$C$11</f>
        <v>400.46364629547361</v>
      </c>
      <c r="C28" s="2">
        <f>'4C'!K57</f>
        <v>480.37471742932848</v>
      </c>
      <c r="D28" s="2">
        <f>'4C'!L57</f>
        <v>623.04609688842652</v>
      </c>
      <c r="E28" s="3">
        <f t="shared" si="1"/>
        <v>0.45256590873533498</v>
      </c>
      <c r="G28" s="3">
        <f>AVERAGE('5C'!$J27:$J57) + Calibration!$C$11</f>
        <v>396.76271626884858</v>
      </c>
      <c r="H28" s="3">
        <f>'5C'!K57</f>
        <v>512.67319322093806</v>
      </c>
      <c r="I28" s="3">
        <f>'5C'!L57</f>
        <v>619.23912886224502</v>
      </c>
      <c r="J28" s="3">
        <f t="shared" si="2"/>
        <v>0.6564438392510128</v>
      </c>
      <c r="L28" s="3">
        <f>AVERAGE('6C'!$J27:$J57) + Calibration!$C$11</f>
        <v>403.99201705347855</v>
      </c>
      <c r="M28" s="3">
        <f>'6C'!K57</f>
        <v>728.45108618791949</v>
      </c>
      <c r="N28" s="3">
        <f>'6C'!L57</f>
        <v>616.75630167829354</v>
      </c>
      <c r="O28" s="3">
        <f t="shared" si="3"/>
        <v>1.8375315383307349</v>
      </c>
      <c r="Q28" s="3">
        <f>AVERAGE('7C'!$J171:$J201) + Calibration!$C$11</f>
        <v>403.89681909349076</v>
      </c>
      <c r="R28" s="3">
        <f>'7C'!K201</f>
        <v>910.48610366862022</v>
      </c>
      <c r="S28" s="3">
        <f>'7C'!L201</f>
        <v>609.84579967217269</v>
      </c>
      <c r="T28" s="3">
        <f t="shared" si="4"/>
        <v>2.8690022130387507</v>
      </c>
    </row>
    <row r="29" spans="1:20" x14ac:dyDescent="0.25">
      <c r="A29" s="3">
        <f t="shared" si="0"/>
        <v>4.666666666666667</v>
      </c>
      <c r="B29" s="3">
        <f>AVERAGE('4C'!$J28:$J58) + Calibration!$C$11</f>
        <v>400.80676581557839</v>
      </c>
      <c r="C29" s="2">
        <f>'4C'!K58</f>
        <v>486.43319254551858</v>
      </c>
      <c r="D29" s="2">
        <f>'4C'!L58</f>
        <v>625.48753975716227</v>
      </c>
      <c r="E29" s="3">
        <f t="shared" si="1"/>
        <v>0.48493407828164597</v>
      </c>
      <c r="G29" s="3">
        <f>AVERAGE('5C'!$J28:$J58) + Calibration!$C$11</f>
        <v>396.79445044274524</v>
      </c>
      <c r="H29" s="3">
        <f>'5C'!K58</f>
        <v>513.31516246070385</v>
      </c>
      <c r="I29" s="3">
        <f>'5C'!L58</f>
        <v>619.23912886224502</v>
      </c>
      <c r="J29" s="3">
        <f t="shared" si="2"/>
        <v>0.65989982580217066</v>
      </c>
      <c r="L29" s="3">
        <f>AVERAGE('6C'!$J28:$J58) + Calibration!$C$11</f>
        <v>403.86310038090409</v>
      </c>
      <c r="M29" s="3">
        <f>'6C'!K58</f>
        <v>713.72618883030646</v>
      </c>
      <c r="N29" s="3">
        <f>'6C'!L58</f>
        <v>614.77006972485992</v>
      </c>
      <c r="O29" s="3">
        <f t="shared" si="3"/>
        <v>1.7548691090968294</v>
      </c>
      <c r="Q29" s="3">
        <f>AVERAGE('7C'!$J172:$J202) + Calibration!$C$11</f>
        <v>403.42676545615279</v>
      </c>
      <c r="R29" s="3">
        <f>'7C'!K202</f>
        <v>882.07946934721735</v>
      </c>
      <c r="S29" s="3">
        <f>'7C'!L202</f>
        <v>608.06645205265829</v>
      </c>
      <c r="T29" s="3">
        <f t="shared" si="4"/>
        <v>2.7107870390353392</v>
      </c>
    </row>
    <row r="30" spans="1:20" x14ac:dyDescent="0.25">
      <c r="A30" s="3">
        <f t="shared" si="0"/>
        <v>4.75</v>
      </c>
      <c r="B30" s="3">
        <f>AVERAGE('4C'!$J29:$J59) + Calibration!$C$11</f>
        <v>401.11616761477092</v>
      </c>
      <c r="C30" s="2">
        <f>'4C'!K59</f>
        <v>481.25741259577995</v>
      </c>
      <c r="D30" s="2">
        <f>'4C'!L59</f>
        <v>624.82544450794092</v>
      </c>
      <c r="E30" s="3">
        <f t="shared" si="1"/>
        <v>0.45386946823999919</v>
      </c>
      <c r="G30" s="3">
        <f>AVERAGE('5C'!$J29:$J59) + Calibration!$C$11</f>
        <v>396.65561544008801</v>
      </c>
      <c r="H30" s="3">
        <f>'5C'!K59</f>
        <v>504.84933178407732</v>
      </c>
      <c r="I30" s="3">
        <f>'5C'!L59</f>
        <v>619.69429012133457</v>
      </c>
      <c r="J30" s="3">
        <f t="shared" si="2"/>
        <v>0.61274097395906779</v>
      </c>
      <c r="L30" s="3">
        <f>AVERAGE('6C'!$J29:$J59) + Calibration!$C$11</f>
        <v>403.87301633096843</v>
      </c>
      <c r="M30" s="3">
        <f>'6C'!K59</f>
        <v>715.69217474023822</v>
      </c>
      <c r="N30" s="3">
        <f>'6C'!L59</f>
        <v>613.40449491120148</v>
      </c>
      <c r="O30" s="3">
        <f t="shared" si="3"/>
        <v>1.7659470556989272</v>
      </c>
      <c r="Q30" s="3">
        <f>AVERAGE('7C'!$J173:$J203) + Calibration!$C$11</f>
        <v>403.04001206673667</v>
      </c>
      <c r="R30" s="3">
        <f>'7C'!K203</f>
        <v>792.40606853137274</v>
      </c>
      <c r="S30" s="3">
        <f>'7C'!L203</f>
        <v>608.27334052459514</v>
      </c>
      <c r="T30" s="3">
        <f t="shared" si="4"/>
        <v>2.2051237791500156</v>
      </c>
    </row>
    <row r="31" spans="1:20" x14ac:dyDescent="0.25">
      <c r="A31" s="3">
        <f t="shared" si="0"/>
        <v>4.833333333333333</v>
      </c>
      <c r="B31" s="3">
        <f>AVERAGE('4C'!$J30:$J60) + Calibration!$C$11</f>
        <v>401.45928713487564</v>
      </c>
      <c r="C31" s="2">
        <f>'4C'!K60</f>
        <v>481.89938183554591</v>
      </c>
      <c r="D31" s="2">
        <f>'4C'!L60</f>
        <v>627.72204449774858</v>
      </c>
      <c r="E31" s="3">
        <f t="shared" si="1"/>
        <v>0.45556196457417092</v>
      </c>
      <c r="G31" s="3">
        <f>AVERAGE('5C'!$J30:$J60) + Calibration!$C$11</f>
        <v>396.3997636586061</v>
      </c>
      <c r="H31" s="3">
        <f>'5C'!K60</f>
        <v>487.07515777305207</v>
      </c>
      <c r="I31" s="3">
        <f>'5C'!L60</f>
        <v>622.59089011114213</v>
      </c>
      <c r="J31" s="3">
        <f t="shared" si="2"/>
        <v>0.51352824527405749</v>
      </c>
      <c r="L31" s="3">
        <f>AVERAGE('6C'!$J30:$J60) + Calibration!$C$11</f>
        <v>403.93846703576804</v>
      </c>
      <c r="M31" s="3">
        <f>'6C'!K60</f>
        <v>711.5595591965556</v>
      </c>
      <c r="N31" s="3">
        <f>'6C'!L60</f>
        <v>613.85970168848598</v>
      </c>
      <c r="O31" s="3">
        <f t="shared" si="3"/>
        <v>1.7421718560961954</v>
      </c>
      <c r="Q31" s="3">
        <f>AVERAGE('7C'!$J174:$J204) + Calibration!$C$11</f>
        <v>402.64334272725625</v>
      </c>
      <c r="R31" s="3">
        <f>'7C'!K204</f>
        <v>864.10465161237323</v>
      </c>
      <c r="S31" s="3">
        <f>'7C'!L204</f>
        <v>610.75616770854663</v>
      </c>
      <c r="T31" s="3">
        <f t="shared" si="4"/>
        <v>2.6134258199589175</v>
      </c>
    </row>
    <row r="32" spans="1:20" x14ac:dyDescent="0.25">
      <c r="A32" s="3">
        <f t="shared" si="0"/>
        <v>4.9166666666666661</v>
      </c>
      <c r="B32" s="3">
        <f>AVERAGE('4C'!$J31:$J61) + Calibration!$C$11</f>
        <v>401.6536543139149</v>
      </c>
      <c r="C32" s="2">
        <f>'4C'!K61</f>
        <v>476.04150630861693</v>
      </c>
      <c r="D32" s="2">
        <f>'4C'!L61</f>
        <v>627.05994924852723</v>
      </c>
      <c r="E32" s="3">
        <f t="shared" si="1"/>
        <v>0.42128587890482355</v>
      </c>
      <c r="G32" s="3">
        <f>AVERAGE('5C'!$J31:$J61) + Calibration!$C$11</f>
        <v>396.13201079336523</v>
      </c>
      <c r="H32" s="3">
        <f>'5C'!K61</f>
        <v>487.51653143578915</v>
      </c>
      <c r="I32" s="3">
        <f>'5C'!L61</f>
        <v>621.47363774084909</v>
      </c>
      <c r="J32" s="3">
        <f t="shared" si="2"/>
        <v>0.51754429069791508</v>
      </c>
      <c r="L32" s="3">
        <f>AVERAGE('6C'!$J31:$J61) + Calibration!$C$11</f>
        <v>404.09911887391343</v>
      </c>
      <c r="M32" s="3">
        <f>'6C'!K61</f>
        <v>685.35968485856051</v>
      </c>
      <c r="N32" s="3">
        <f>'6C'!L61</f>
        <v>613.40449491120148</v>
      </c>
      <c r="O32" s="3">
        <f t="shared" si="3"/>
        <v>1.5928824608425205</v>
      </c>
      <c r="Q32" s="3">
        <f>AVERAGE('7C'!$J175:$J205) + Calibration!$C$11</f>
        <v>402.21493921387918</v>
      </c>
      <c r="R32" s="3">
        <f>'7C'!K205</f>
        <v>882.96211636687872</v>
      </c>
      <c r="S32" s="3">
        <f>'7C'!L205</f>
        <v>607.15608815430198</v>
      </c>
      <c r="T32" s="3">
        <f t="shared" si="4"/>
        <v>2.722648814652409</v>
      </c>
    </row>
    <row r="33" spans="1:20" x14ac:dyDescent="0.25">
      <c r="A33" s="3">
        <f t="shared" si="0"/>
        <v>4.9999999999999991</v>
      </c>
      <c r="B33" s="3">
        <f>AVERAGE('4C'!$J32:$J62) + Calibration!$C$11</f>
        <v>401.83612199587412</v>
      </c>
      <c r="C33" s="2">
        <f>'4C'!K62</f>
        <v>479.49202627510948</v>
      </c>
      <c r="D33" s="2">
        <f>'4C'!L62</f>
        <v>628.17720161882039</v>
      </c>
      <c r="E33" s="3">
        <f t="shared" si="1"/>
        <v>0.43979406595523862</v>
      </c>
      <c r="G33" s="3">
        <f>AVERAGE('5C'!$J32:$J62) + Calibration!$C$11</f>
        <v>395.86425812645933</v>
      </c>
      <c r="H33" s="3">
        <f>'5C'!K62</f>
        <v>490.76640366623013</v>
      </c>
      <c r="I33" s="3">
        <f>'5C'!L62</f>
        <v>619.90117445525379</v>
      </c>
      <c r="J33" s="3">
        <f t="shared" si="2"/>
        <v>0.53746589962731139</v>
      </c>
      <c r="L33" s="3">
        <f>AVERAGE('6C'!$J32:$J62) + Calibration!$C$11</f>
        <v>404.27167040747361</v>
      </c>
      <c r="M33" s="3">
        <f>'6C'!K62</f>
        <v>671.91872598047917</v>
      </c>
      <c r="N33" s="3">
        <f>'6C'!L62</f>
        <v>619.23912886224502</v>
      </c>
      <c r="O33" s="3">
        <f t="shared" si="3"/>
        <v>1.5157841236145975</v>
      </c>
      <c r="Q33" s="3">
        <f>AVERAGE('7C'!$J176:$J206) + Calibration!$C$11</f>
        <v>401.74488557654126</v>
      </c>
      <c r="R33" s="3">
        <f>'7C'!K206</f>
        <v>926.49484321218472</v>
      </c>
      <c r="S33" s="3">
        <f>'7C'!L206</f>
        <v>606.94919968236513</v>
      </c>
      <c r="T33" s="3">
        <f t="shared" si="4"/>
        <v>2.9718528117137426</v>
      </c>
    </row>
    <row r="34" spans="1:20" x14ac:dyDescent="0.25">
      <c r="A34" s="3">
        <f t="shared" si="0"/>
        <v>5.0833333333333321</v>
      </c>
      <c r="B34" s="3">
        <f>AVERAGE('4C'!$J33:$J63) + Calibration!$C$11</f>
        <v>402.14750734208229</v>
      </c>
      <c r="C34" s="2">
        <f>'4C'!K63</f>
        <v>480.81609109206556</v>
      </c>
      <c r="D34" s="2">
        <f>'4C'!L63</f>
        <v>627.26688323865903</v>
      </c>
      <c r="E34" s="3">
        <f t="shared" si="1"/>
        <v>0.44552924380273573</v>
      </c>
      <c r="G34" s="3">
        <f>AVERAGE('5C'!$J33:$J63) + Calibration!$C$11</f>
        <v>395.81070711707446</v>
      </c>
      <c r="H34" s="3">
        <f>'5C'!K63</f>
        <v>490.76640366623013</v>
      </c>
      <c r="I34" s="3">
        <f>'5C'!L63</f>
        <v>616.0942064290723</v>
      </c>
      <c r="J34" s="3">
        <f t="shared" si="2"/>
        <v>0.5377691787710156</v>
      </c>
      <c r="L34" s="3">
        <f>AVERAGE('6C'!$J33:$J63) + Calibration!$C$11</f>
        <v>404.33513756525764</v>
      </c>
      <c r="M34" s="3">
        <f>'6C'!K63</f>
        <v>681.22706931487778</v>
      </c>
      <c r="N34" s="3">
        <f>'6C'!L63</f>
        <v>621.47363774084909</v>
      </c>
      <c r="O34" s="3">
        <f t="shared" si="3"/>
        <v>1.5681412717375023</v>
      </c>
      <c r="Q34" s="3">
        <f>AVERAGE('7C'!$J177:$J207) + Calibration!$C$11</f>
        <v>401.19946528433934</v>
      </c>
      <c r="R34" s="3">
        <f>'7C'!K207</f>
        <v>921.07833733576035</v>
      </c>
      <c r="S34" s="3">
        <f>'7C'!L207</f>
        <v>603.34912012812049</v>
      </c>
      <c r="T34" s="3">
        <f t="shared" si="4"/>
        <v>2.9442660550519704</v>
      </c>
    </row>
    <row r="35" spans="1:20" x14ac:dyDescent="0.25">
      <c r="A35" s="3">
        <f t="shared" si="0"/>
        <v>5.1666666666666652</v>
      </c>
      <c r="B35" s="3">
        <f>AVERAGE('4C'!$J34:$J64) + Calibration!$C$11</f>
        <v>402.38352484341732</v>
      </c>
      <c r="C35" s="2">
        <f>'4C'!K64</f>
        <v>481.45805631959894</v>
      </c>
      <c r="D35" s="2">
        <f>'4C'!L64</f>
        <v>627.72204449774858</v>
      </c>
      <c r="E35" s="3">
        <f t="shared" si="1"/>
        <v>0.44782827570156064</v>
      </c>
      <c r="G35" s="3">
        <f>AVERAGE('5C'!$J34:$J64) + Calibration!$C$11</f>
        <v>395.57468862406506</v>
      </c>
      <c r="H35" s="3">
        <f>'5C'!K64</f>
        <v>502.04078105735073</v>
      </c>
      <c r="I35" s="3">
        <f>'5C'!L64</f>
        <v>615.43211531786858</v>
      </c>
      <c r="J35" s="3">
        <f t="shared" si="2"/>
        <v>0.60295680170350108</v>
      </c>
      <c r="L35" s="3">
        <f>AVERAGE('6C'!$J34:$J64) + Calibration!$C$11</f>
        <v>404.3351375652577</v>
      </c>
      <c r="M35" s="3">
        <f>'6C'!K64</f>
        <v>677.09450191798533</v>
      </c>
      <c r="N35" s="3">
        <f>'6C'!L64</f>
        <v>621.68052207476819</v>
      </c>
      <c r="O35" s="3">
        <f t="shared" si="3"/>
        <v>1.5447370163214798</v>
      </c>
      <c r="Q35" s="3">
        <f>AVERAGE('7C'!$J178:$J208) + Calibration!$C$11</f>
        <v>400.73932898540977</v>
      </c>
      <c r="R35" s="3">
        <f>'7C'!K208</f>
        <v>959.67601015801324</v>
      </c>
      <c r="S35" s="3">
        <f>'7C'!L208</f>
        <v>602.23186775782733</v>
      </c>
      <c r="T35" s="3">
        <f t="shared" si="4"/>
        <v>3.1654648530073959</v>
      </c>
    </row>
    <row r="36" spans="1:20" x14ac:dyDescent="0.25">
      <c r="A36" s="3">
        <f t="shared" ref="A36:A68" si="5">1/12+A35</f>
        <v>5.2499999999999982</v>
      </c>
      <c r="B36" s="3">
        <f>AVERAGE('4C'!$J35:$J65) + Calibration!$C$11</f>
        <v>402.34187352944718</v>
      </c>
      <c r="C36" s="2">
        <f>'4C'!K65</f>
        <v>479.73280034858527</v>
      </c>
      <c r="D36" s="2">
        <f>'4C'!L65</f>
        <v>625.48753975716227</v>
      </c>
      <c r="E36" s="3">
        <f t="shared" si="1"/>
        <v>0.43829340073674306</v>
      </c>
      <c r="G36" s="3">
        <f>AVERAGE('5C'!$J35:$J65) + Calibration!$C$11</f>
        <v>395.16810214451118</v>
      </c>
      <c r="H36" s="3">
        <f>'5C'!K65</f>
        <v>496.42367960389771</v>
      </c>
      <c r="I36" s="3">
        <f>'5C'!L65</f>
        <v>612.28724254090844</v>
      </c>
      <c r="J36" s="3">
        <f t="shared" si="2"/>
        <v>0.57344773104930091</v>
      </c>
      <c r="L36" s="3">
        <f>AVERAGE('6C'!$J35:$J65) + Calibration!$C$11</f>
        <v>404.29348625128756</v>
      </c>
      <c r="M36" s="3">
        <f>'6C'!K65</f>
        <v>667.58551084753526</v>
      </c>
      <c r="N36" s="3">
        <f>'6C'!L65</f>
        <v>618.57703775104142</v>
      </c>
      <c r="O36" s="3">
        <f t="shared" si="3"/>
        <v>1.4911199747851376</v>
      </c>
      <c r="Q36" s="3">
        <f>AVERAGE('7C'!$J179:$J209) + Calibration!$C$11</f>
        <v>400.22564167709527</v>
      </c>
      <c r="R36" s="3">
        <f>'7C'!K209</f>
        <v>867.55517157886561</v>
      </c>
      <c r="S36" s="3">
        <f>'7C'!L209</f>
        <v>602.23186775782733</v>
      </c>
      <c r="T36" s="3">
        <f t="shared" si="4"/>
        <v>2.6466597228384448</v>
      </c>
    </row>
    <row r="37" spans="1:20" x14ac:dyDescent="0.25">
      <c r="A37" s="3">
        <f t="shared" si="5"/>
        <v>5.3333333333333313</v>
      </c>
      <c r="B37" s="3">
        <f>AVERAGE('4C'!$J36:$J66) + Calibration!$C$11</f>
        <v>402.21493941221399</v>
      </c>
      <c r="C37" s="2">
        <f>'4C'!K66</f>
        <v>475.15881114216546</v>
      </c>
      <c r="D37" s="2">
        <f>'4C'!L66</f>
        <v>622.13572885205258</v>
      </c>
      <c r="E37" s="3">
        <f t="shared" si="1"/>
        <v>0.41310808537208399</v>
      </c>
      <c r="G37" s="3">
        <f>AVERAGE('5C'!$J36:$J66) + Calibration!$C$11</f>
        <v>395.13438422526411</v>
      </c>
      <c r="H37" s="3">
        <f>'5C'!K66</f>
        <v>488.59982217926949</v>
      </c>
      <c r="I37" s="3">
        <f>'5C'!L66</f>
        <v>610.50789492139404</v>
      </c>
      <c r="J37" s="3">
        <f t="shared" si="2"/>
        <v>0.52932929396162398</v>
      </c>
      <c r="L37" s="3">
        <f>AVERAGE('6C'!$J36:$J66) + Calibration!$C$11</f>
        <v>404.00590029590893</v>
      </c>
      <c r="M37" s="3">
        <f>'6C'!K66</f>
        <v>644.19419124849912</v>
      </c>
      <c r="N37" s="3">
        <f>'6C'!L66</f>
        <v>617.45978538074826</v>
      </c>
      <c r="O37" s="3">
        <f t="shared" si="3"/>
        <v>1.360274998447544</v>
      </c>
      <c r="Q37" s="3">
        <f>AVERAGE('7C'!$J180:$J210) + Calibration!$C$11</f>
        <v>399.76550537816576</v>
      </c>
      <c r="R37" s="3">
        <f>'7C'!K210</f>
        <v>829.88032026048847</v>
      </c>
      <c r="S37" s="3">
        <f>'7C'!L210</f>
        <v>603.34912012812049</v>
      </c>
      <c r="T37" s="3">
        <f t="shared" si="4"/>
        <v>2.43589904747606</v>
      </c>
    </row>
    <row r="38" spans="1:20" x14ac:dyDescent="0.25">
      <c r="A38" s="3">
        <f t="shared" si="5"/>
        <v>5.4166666666666643</v>
      </c>
      <c r="B38" s="3">
        <f>AVERAGE('4C'!$J37:$J67) + Calibration!$C$11</f>
        <v>401.85198680197152</v>
      </c>
      <c r="C38" s="2">
        <f>'4C'!K67</f>
        <v>479.73280034858527</v>
      </c>
      <c r="D38" s="2">
        <f>'4C'!L67</f>
        <v>618.57703775104142</v>
      </c>
      <c r="E38" s="3">
        <f t="shared" si="1"/>
        <v>0.44106781020030833</v>
      </c>
      <c r="G38" s="3">
        <f>AVERAGE('5C'!$J37:$J67) + Calibration!$C$11</f>
        <v>395.23156910396034</v>
      </c>
      <c r="H38" s="3">
        <f>'5C'!K67</f>
        <v>489.92383884943536</v>
      </c>
      <c r="I38" s="3">
        <f>'5C'!L67</f>
        <v>611.87342007883979</v>
      </c>
      <c r="J38" s="3">
        <f t="shared" si="2"/>
        <v>0.53627729549249858</v>
      </c>
      <c r="L38" s="3">
        <f>AVERAGE('6C'!$J37:$J67) + Calibration!$C$11</f>
        <v>403.56758083246768</v>
      </c>
      <c r="M38" s="3">
        <f>'6C'!K67</f>
        <v>664.97755971006995</v>
      </c>
      <c r="N38" s="3">
        <f>'6C'!L67</f>
        <v>614.77006972485992</v>
      </c>
      <c r="O38" s="3">
        <f t="shared" si="3"/>
        <v>1.4804612547998492</v>
      </c>
      <c r="Q38" s="3">
        <f>AVERAGE('7C'!$J181:$J211) + Calibration!$C$11</f>
        <v>399.15661812651484</v>
      </c>
      <c r="R38" s="3">
        <f>'7C'!K211</f>
        <v>877.74621007971575</v>
      </c>
      <c r="S38" s="3">
        <f>'7C'!L211</f>
        <v>602.93529766605184</v>
      </c>
      <c r="T38" s="3">
        <f t="shared" si="4"/>
        <v>2.7104296128226002</v>
      </c>
    </row>
    <row r="39" spans="1:20" x14ac:dyDescent="0.25">
      <c r="A39" s="3">
        <f t="shared" si="5"/>
        <v>5.4999999999999973</v>
      </c>
      <c r="B39" s="3">
        <f>AVERAGE('4C'!$J38:$J68) + Calibration!$C$11</f>
        <v>401.71315298932359</v>
      </c>
      <c r="C39" s="2">
        <f>'4C'!K68</f>
        <v>478.64946145831476</v>
      </c>
      <c r="D39" s="2">
        <f>'4C'!L68</f>
        <v>616.0942064290723</v>
      </c>
      <c r="E39" s="3">
        <f t="shared" si="1"/>
        <v>0.43571872911937276</v>
      </c>
      <c r="G39" s="3">
        <f>AVERAGE('5C'!$J38:$J68) + Calibration!$C$11</f>
        <v>395.4259362829996</v>
      </c>
      <c r="H39" s="3">
        <f>'5C'!K68</f>
        <v>496.42367960389771</v>
      </c>
      <c r="I39" s="3">
        <f>'5C'!L68</f>
        <v>611.62514729168709</v>
      </c>
      <c r="J39" s="3">
        <f t="shared" si="2"/>
        <v>0.57198752109926099</v>
      </c>
      <c r="L39" s="3">
        <f>AVERAGE('6C'!$J38:$J68) + Calibration!$C$11</f>
        <v>402.91505971150531</v>
      </c>
      <c r="M39" s="3">
        <f>'6C'!K68</f>
        <v>681.66844297761497</v>
      </c>
      <c r="N39" s="3">
        <f>'6C'!L68</f>
        <v>613.19761057728238</v>
      </c>
      <c r="O39" s="3">
        <f t="shared" si="3"/>
        <v>1.5786833591500928</v>
      </c>
      <c r="Q39" s="3">
        <f>AVERAGE('7C'!$J182:$J212) + Calibration!$C$11</f>
        <v>398.68656448917682</v>
      </c>
      <c r="R39" s="3">
        <f>'7C'!K212</f>
        <v>853.71301352226169</v>
      </c>
      <c r="S39" s="3">
        <f>'7C'!L212</f>
        <v>604.71464528556623</v>
      </c>
      <c r="T39" s="3">
        <f t="shared" si="4"/>
        <v>2.5769828320825399</v>
      </c>
    </row>
    <row r="40" spans="1:20" x14ac:dyDescent="0.25">
      <c r="A40" s="3">
        <f t="shared" si="5"/>
        <v>5.5833333333333304</v>
      </c>
      <c r="B40" s="3">
        <f>AVERAGE('4C'!$J39:$J69) + Calibration!$C$11</f>
        <v>401.62786899605135</v>
      </c>
      <c r="C40" s="2">
        <f>'4C'!K69</f>
        <v>488.1584485165323</v>
      </c>
      <c r="D40" s="2">
        <f>'4C'!L69</f>
        <v>616.34247921622477</v>
      </c>
      <c r="E40" s="3">
        <f t="shared" si="1"/>
        <v>0.49005462945785611</v>
      </c>
      <c r="G40" s="3">
        <f>AVERAGE('5C'!$J39:$J69) + Calibration!$C$11</f>
        <v>395.89598992033751</v>
      </c>
      <c r="H40" s="3">
        <f>'5C'!K69</f>
        <v>495.34034071362714</v>
      </c>
      <c r="I40" s="3">
        <f>'5C'!L69</f>
        <v>611.41826295776798</v>
      </c>
      <c r="J40" s="3">
        <f t="shared" si="2"/>
        <v>0.56319008551361815</v>
      </c>
      <c r="L40" s="3">
        <f>AVERAGE('6C'!$J39:$J69) + Calibration!$C$11</f>
        <v>402.29427157443035</v>
      </c>
      <c r="M40" s="3">
        <f>'6C'!K69</f>
        <v>695.31004959174777</v>
      </c>
      <c r="N40" s="3">
        <f>'6C'!L69</f>
        <v>610.50789492139404</v>
      </c>
      <c r="O40" s="3">
        <f t="shared" si="3"/>
        <v>1.6594565680401416</v>
      </c>
      <c r="Q40" s="3">
        <f>AVERAGE('7C'!$J183:$J213) + Calibration!$C$11</f>
        <v>398.32162813358383</v>
      </c>
      <c r="R40" s="3">
        <f>'7C'!K213</f>
        <v>883.16271595613989</v>
      </c>
      <c r="S40" s="3">
        <f>'7C'!L213</f>
        <v>604.25948816449443</v>
      </c>
      <c r="T40" s="3">
        <f t="shared" si="4"/>
        <v>2.7458341427447537</v>
      </c>
    </row>
    <row r="41" spans="1:20" x14ac:dyDescent="0.25">
      <c r="A41" s="3">
        <f t="shared" si="5"/>
        <v>5.6666666666666634</v>
      </c>
      <c r="B41" s="3">
        <f>AVERAGE('4C'!$J40:$J70) + Calibration!$C$11</f>
        <v>401.42358328859461</v>
      </c>
      <c r="C41" s="2">
        <f>'4C'!K70</f>
        <v>489.24178740680287</v>
      </c>
      <c r="D41" s="2">
        <f>'4C'!L70</f>
        <v>616.54941734437432</v>
      </c>
      <c r="E41" s="3">
        <f t="shared" si="1"/>
        <v>0.49734692310267931</v>
      </c>
      <c r="G41" s="3">
        <f>AVERAGE('5C'!$J40:$J70) + Calibration!$C$11</f>
        <v>396.67742890388359</v>
      </c>
      <c r="H41" s="3">
        <f>'5C'!K70</f>
        <v>513.75648396441829</v>
      </c>
      <c r="I41" s="3">
        <f>'5C'!L70</f>
        <v>614.31486294757553</v>
      </c>
      <c r="J41" s="3">
        <f t="shared" si="2"/>
        <v>0.66306192866056235</v>
      </c>
      <c r="L41" s="3">
        <f>AVERAGE('6C'!$J40:$J70) + Calibration!$C$11</f>
        <v>401.49101575539595</v>
      </c>
      <c r="M41" s="3">
        <f>'6C'!K70</f>
        <v>692.50145071823101</v>
      </c>
      <c r="N41" s="3">
        <f>'6C'!L70</f>
        <v>609.84579967217269</v>
      </c>
      <c r="O41" s="3">
        <f t="shared" si="3"/>
        <v>1.6480995697056091</v>
      </c>
      <c r="Q41" s="3">
        <f>AVERAGE('7C'!$J184:$J214) + Calibration!$C$11</f>
        <v>397.92495879410336</v>
      </c>
      <c r="R41" s="3">
        <f>'7C'!K214</f>
        <v>902.26095478412151</v>
      </c>
      <c r="S41" s="3">
        <f>'7C'!L214</f>
        <v>604.05259969255758</v>
      </c>
      <c r="T41" s="3">
        <f t="shared" si="4"/>
        <v>2.8562410075925655</v>
      </c>
    </row>
    <row r="42" spans="1:20" x14ac:dyDescent="0.25">
      <c r="A42" s="3">
        <f t="shared" si="5"/>
        <v>5.7499999999999964</v>
      </c>
      <c r="B42" s="3">
        <f>AVERAGE('4C'!$J41:$J71) + Calibration!$C$11</f>
        <v>401.21929877114695</v>
      </c>
      <c r="C42" s="2">
        <f>'4C'!K71</f>
        <v>484.5073329730111</v>
      </c>
      <c r="D42" s="2">
        <f>'4C'!L71</f>
        <v>617.21146293738298</v>
      </c>
      <c r="E42" s="3">
        <f t="shared" si="1"/>
        <v>0.471690897775706</v>
      </c>
      <c r="G42" s="3">
        <f>AVERAGE('5C'!$J41:$J71) + Calibration!$C$11</f>
        <v>397.49258461666756</v>
      </c>
      <c r="H42" s="3">
        <f>'5C'!K71</f>
        <v>518.73166432489563</v>
      </c>
      <c r="I42" s="3">
        <f>'5C'!L71</f>
        <v>615.63904930800049</v>
      </c>
      <c r="J42" s="3">
        <f t="shared" si="2"/>
        <v>0.68662168462843265</v>
      </c>
      <c r="L42" s="3">
        <f>AVERAGE('6C'!$J41:$J71) + Calibration!$C$11</f>
        <v>400.70957677184992</v>
      </c>
      <c r="M42" s="3">
        <f>'6C'!K71</f>
        <v>673.64398596372541</v>
      </c>
      <c r="N42" s="3">
        <f>'6C'!L71</f>
        <v>609.63891533825347</v>
      </c>
      <c r="O42" s="3">
        <f t="shared" si="3"/>
        <v>1.5457283598934572</v>
      </c>
      <c r="Q42" s="3">
        <f>AVERAGE('7C'!$J185:$J215) + Calibration!$C$11</f>
        <v>397.55010648844615</v>
      </c>
      <c r="R42" s="3">
        <f>'7C'!K215</f>
        <v>941.46051464327365</v>
      </c>
      <c r="S42" s="3">
        <f>'7C'!L215</f>
        <v>602.02493376769564</v>
      </c>
      <c r="T42" s="3">
        <f t="shared" si="4"/>
        <v>3.0803655193768402</v>
      </c>
    </row>
    <row r="43" spans="1:20" x14ac:dyDescent="0.25">
      <c r="A43" s="3">
        <f t="shared" si="5"/>
        <v>5.8333333333333295</v>
      </c>
      <c r="B43" s="3">
        <f>AVERAGE('4C'!$J42:$J72) + Calibration!$C$11</f>
        <v>401.04873098293729</v>
      </c>
      <c r="C43" s="2">
        <f>'4C'!K72</f>
        <v>481.01668666909433</v>
      </c>
      <c r="D43" s="2">
        <f>'4C'!L72</f>
        <v>616.34247921622477</v>
      </c>
      <c r="E43" s="3">
        <f t="shared" si="1"/>
        <v>0.45288806696373002</v>
      </c>
      <c r="G43" s="3">
        <f>AVERAGE('5C'!$J42:$J72) + Calibration!$C$11</f>
        <v>398.57350925100701</v>
      </c>
      <c r="H43" s="3">
        <f>'5C'!K72</f>
        <v>498.1489395871439</v>
      </c>
      <c r="I43" s="3">
        <f>'5C'!L72</f>
        <v>616.75630167829354</v>
      </c>
      <c r="J43" s="3">
        <f t="shared" si="2"/>
        <v>0.56393243737530097</v>
      </c>
      <c r="L43" s="3">
        <f>AVERAGE('6C'!$J42:$J72) + Calibration!$C$11</f>
        <v>399.9281377883039</v>
      </c>
      <c r="M43" s="3">
        <f>'6C'!K72</f>
        <v>645.47807756900829</v>
      </c>
      <c r="N43" s="3">
        <f>'6C'!L72</f>
        <v>608.93543163579875</v>
      </c>
      <c r="O43" s="3">
        <f t="shared" si="3"/>
        <v>1.390639995935198</v>
      </c>
      <c r="Q43" s="3">
        <f>AVERAGE('7C'!$J186:$J216) + Calibration!$C$11</f>
        <v>397.22880380382963</v>
      </c>
      <c r="R43" s="3">
        <f>'7C'!K216</f>
        <v>1001.0421515041261</v>
      </c>
      <c r="S43" s="3">
        <f>'7C'!L216</f>
        <v>602.48014054498003</v>
      </c>
      <c r="T43" s="3">
        <f t="shared" si="4"/>
        <v>3.4196179894870498</v>
      </c>
    </row>
    <row r="44" spans="1:20" x14ac:dyDescent="0.25">
      <c r="A44" s="3">
        <f t="shared" si="5"/>
        <v>5.9166666666666625</v>
      </c>
      <c r="B44" s="3">
        <f>AVERAGE('4C'!$J43:$J73) + Calibration!$C$11</f>
        <v>400.83452932541616</v>
      </c>
      <c r="C44" s="2">
        <f>'4C'!K73</f>
        <v>480.57536516537994</v>
      </c>
      <c r="D44" s="2">
        <f>'4C'!L73</f>
        <v>615.88732209515297</v>
      </c>
      <c r="E44" s="3">
        <f t="shared" si="1"/>
        <v>0.45160180339441669</v>
      </c>
      <c r="G44" s="3">
        <f>AVERAGE('5C'!$J43:$J73) + Calibration!$C$11</f>
        <v>399.50568293262495</v>
      </c>
      <c r="H44" s="3">
        <f>'5C'!K73</f>
        <v>512.23187171722361</v>
      </c>
      <c r="I44" s="3">
        <f>'5C'!L73</f>
        <v>618.12182683573928</v>
      </c>
      <c r="J44" s="3">
        <f t="shared" si="2"/>
        <v>0.63841003933132778</v>
      </c>
      <c r="L44" s="3">
        <f>AVERAGE('6C'!$J43:$J73) + Calibration!$C$11</f>
        <v>399.37081780068729</v>
      </c>
      <c r="M44" s="3">
        <f>'6C'!K73</f>
        <v>642.22820533856736</v>
      </c>
      <c r="N44" s="3">
        <f>'6C'!L73</f>
        <v>608.72854730187964</v>
      </c>
      <c r="O44" s="3">
        <f t="shared" si="3"/>
        <v>1.3753910781657188</v>
      </c>
      <c r="Q44" s="3">
        <f>AVERAGE('7C'!$J187:$J217) + Calibration!$C$11</f>
        <v>396.91940200463711</v>
      </c>
      <c r="R44" s="3">
        <f>'7C'!K217</f>
        <v>939.49452873334189</v>
      </c>
      <c r="S44" s="3">
        <f>'7C'!L217</f>
        <v>604.71464528556623</v>
      </c>
      <c r="T44" s="3">
        <f t="shared" si="4"/>
        <v>3.0728033275121058</v>
      </c>
    </row>
    <row r="45" spans="1:20" x14ac:dyDescent="0.25">
      <c r="A45" s="3">
        <f t="shared" si="5"/>
        <v>5.9999999999999956</v>
      </c>
      <c r="B45" s="3">
        <f>AVERAGE('4C'!$J44:$J74) + Calibration!$C$11</f>
        <v>400.52512653454932</v>
      </c>
      <c r="C45" s="2">
        <f>'4C'!K74</f>
        <v>486.67391847220421</v>
      </c>
      <c r="D45" s="2">
        <f>'4C'!L74</f>
        <v>621.68052207476819</v>
      </c>
      <c r="E45" s="3">
        <f t="shared" si="1"/>
        <v>0.48789242537381716</v>
      </c>
      <c r="G45" s="3">
        <f>AVERAGE('5C'!$J44:$J74) + Calibration!$C$11</f>
        <v>400.38430560485807</v>
      </c>
      <c r="H45" s="3">
        <f>'5C'!K74</f>
        <v>493.17375922666656</v>
      </c>
      <c r="I45" s="3">
        <f>'5C'!L74</f>
        <v>617.8735540485867</v>
      </c>
      <c r="J45" s="3">
        <f t="shared" si="2"/>
        <v>0.52550094503261147</v>
      </c>
      <c r="L45" s="3">
        <f>AVERAGE('6C'!$J44:$J74) + Calibration!$C$11</f>
        <v>398.94241428731021</v>
      </c>
      <c r="M45" s="3">
        <f>'6C'!K74</f>
        <v>630.75322835818542</v>
      </c>
      <c r="N45" s="3">
        <f>'6C'!L74</f>
        <v>608.06645205265829</v>
      </c>
      <c r="O45" s="3">
        <f t="shared" si="3"/>
        <v>1.3128302528811644</v>
      </c>
      <c r="Q45" s="3">
        <f>AVERAGE('7C'!$J188:$J218) + Calibration!$C$11</f>
        <v>396.50091563133361</v>
      </c>
      <c r="R45" s="3">
        <f>'7C'!K218</f>
        <v>874.93765935298927</v>
      </c>
      <c r="S45" s="3">
        <f>'7C'!L218</f>
        <v>603.8042772491923</v>
      </c>
      <c r="T45" s="3">
        <f t="shared" si="4"/>
        <v>2.7095639768371682</v>
      </c>
    </row>
    <row r="46" spans="1:20" x14ac:dyDescent="0.25">
      <c r="A46" s="3">
        <f t="shared" si="5"/>
        <v>6.0833333333333286</v>
      </c>
      <c r="B46" s="3">
        <f>AVERAGE('4C'!$J45:$J75) + Calibration!$C$11</f>
        <v>400.36447588641312</v>
      </c>
      <c r="C46" s="2">
        <f>'4C'!K75</f>
        <v>490.12443442646418</v>
      </c>
      <c r="D46" s="2">
        <f>'4C'!L75</f>
        <v>623.04609688842652</v>
      </c>
      <c r="E46" s="3">
        <f t="shared" si="1"/>
        <v>0.50834379552590281</v>
      </c>
      <c r="G46" s="3">
        <f>AVERAGE('5C'!$J45:$J75) + Calibration!$C$11</f>
        <v>401.30457959106133</v>
      </c>
      <c r="H46" s="3">
        <f>'5C'!K75</f>
        <v>495.34034071362714</v>
      </c>
      <c r="I46" s="3">
        <f>'5C'!L75</f>
        <v>617.66666971466759</v>
      </c>
      <c r="J46" s="3">
        <f t="shared" si="2"/>
        <v>0.53255924469798721</v>
      </c>
      <c r="L46" s="3">
        <f>AVERAGE('6C'!$J45:$J75) + Calibration!$C$11</f>
        <v>398.66276291666378</v>
      </c>
      <c r="M46" s="3">
        <f>'6C'!K75</f>
        <v>635.92900429569158</v>
      </c>
      <c r="N46" s="3">
        <f>'6C'!L75</f>
        <v>611.62514729168709</v>
      </c>
      <c r="O46" s="3">
        <f t="shared" si="3"/>
        <v>1.3437263525357173</v>
      </c>
      <c r="Q46" s="3">
        <f>AVERAGE('7C'!$J189:$J219) + Calibration!$C$11</f>
        <v>396.14787897115531</v>
      </c>
      <c r="R46" s="3">
        <f>'7C'!K219</f>
        <v>956.82737722842</v>
      </c>
      <c r="S46" s="3">
        <f>'7C'!L219</f>
        <v>602.68702487889914</v>
      </c>
      <c r="T46" s="3">
        <f t="shared" si="4"/>
        <v>3.1753350698182552</v>
      </c>
    </row>
    <row r="47" spans="1:20" x14ac:dyDescent="0.25">
      <c r="A47" s="3">
        <f t="shared" si="5"/>
        <v>6.1666666666666616</v>
      </c>
      <c r="B47" s="3">
        <f>AVERAGE('4C'!$J46:$J76) + Calibration!$C$11</f>
        <v>400.43984392962113</v>
      </c>
      <c r="C47" s="2">
        <f>'4C'!K76</f>
        <v>474.31624632537074</v>
      </c>
      <c r="D47" s="2">
        <f>'4C'!L76</f>
        <v>622.13572885205258</v>
      </c>
      <c r="E47" s="3">
        <f t="shared" si="1"/>
        <v>0.41838935093644591</v>
      </c>
      <c r="G47" s="3">
        <f>AVERAGE('5C'!$J46:$J76) + Calibration!$C$11</f>
        <v>402.17130256787971</v>
      </c>
      <c r="H47" s="3">
        <f>'5C'!K76</f>
        <v>508.98194732775994</v>
      </c>
      <c r="I47" s="3">
        <f>'5C'!L76</f>
        <v>621.47363774084909</v>
      </c>
      <c r="J47" s="3">
        <f t="shared" si="2"/>
        <v>0.60490812877970734</v>
      </c>
      <c r="L47" s="3">
        <f>AVERAGE('6C'!$J46:$J76) + Calibration!$C$11</f>
        <v>398.57747892339148</v>
      </c>
      <c r="M47" s="3">
        <f>'6C'!K76</f>
        <v>653.50258272968802</v>
      </c>
      <c r="N47" s="3">
        <f>'6C'!L76</f>
        <v>613.85970168848598</v>
      </c>
      <c r="O47" s="3">
        <f t="shared" si="3"/>
        <v>1.4437350122650117</v>
      </c>
      <c r="Q47" s="3">
        <f>AVERAGE('7C'!$J190:$J220) + Calibration!$C$11</f>
        <v>395.85831046043546</v>
      </c>
      <c r="R47" s="3">
        <f>'7C'!K220</f>
        <v>955.10207311061617</v>
      </c>
      <c r="S47" s="3">
        <f>'7C'!L220</f>
        <v>599.99731336102855</v>
      </c>
      <c r="T47" s="3">
        <f t="shared" si="4"/>
        <v>3.1672039688268145</v>
      </c>
    </row>
    <row r="48" spans="1:20" x14ac:dyDescent="0.25">
      <c r="A48" s="3">
        <f t="shared" si="5"/>
        <v>6.2499999999999947</v>
      </c>
      <c r="B48" s="3">
        <f>AVERAGE('4C'!$J47:$J77) + Calibration!$C$11</f>
        <v>400.60049457775733</v>
      </c>
      <c r="C48" s="2">
        <f>'4C'!K77</f>
        <v>472.59098634212449</v>
      </c>
      <c r="D48" s="2">
        <f>'4C'!L77</f>
        <v>623.70819213764787</v>
      </c>
      <c r="E48" s="3">
        <f t="shared" si="1"/>
        <v>0.40770874252293116</v>
      </c>
      <c r="G48" s="3">
        <f>AVERAGE('5C'!$J47:$J77) + Calibration!$C$11</f>
        <v>402.94282560136151</v>
      </c>
      <c r="H48" s="3">
        <f>'5C'!K77</f>
        <v>496.42367960389771</v>
      </c>
      <c r="I48" s="3">
        <f>'5C'!L77</f>
        <v>621.22536495369638</v>
      </c>
      <c r="J48" s="3">
        <f t="shared" si="2"/>
        <v>0.52941660073793761</v>
      </c>
      <c r="L48" s="3">
        <f>AVERAGE('6C'!$J47:$J77) + Calibration!$C$11</f>
        <v>398.44856106080783</v>
      </c>
      <c r="M48" s="3">
        <f>'6C'!K77</f>
        <v>681.86903855464368</v>
      </c>
      <c r="N48" s="3">
        <f>'6C'!L77</f>
        <v>614.52174728149464</v>
      </c>
      <c r="O48" s="3">
        <f t="shared" si="3"/>
        <v>1.6051148374215625</v>
      </c>
      <c r="Q48" s="3">
        <f>AVERAGE('7C'!$J191:$J221) + Calibration!$C$11</f>
        <v>395.63220910749959</v>
      </c>
      <c r="R48" s="3">
        <f>'7C'!K221</f>
        <v>901.37830776446015</v>
      </c>
      <c r="S48" s="3">
        <f>'7C'!L221</f>
        <v>599.7904248890917</v>
      </c>
      <c r="T48" s="3">
        <f t="shared" si="4"/>
        <v>2.8642269397771805</v>
      </c>
    </row>
    <row r="49" spans="1:20" x14ac:dyDescent="0.25">
      <c r="A49" s="3">
        <f t="shared" si="5"/>
        <v>6.3333333333333277</v>
      </c>
      <c r="B49" s="3">
        <f>AVERAGE('4C'!$J48:$J78) + Calibration!$C$11</f>
        <v>400.69569452109386</v>
      </c>
      <c r="C49" s="2">
        <f>'4C'!K78</f>
        <v>481.01668666909433</v>
      </c>
      <c r="D49" s="2">
        <f>'4C'!L78</f>
        <v>625.48753975716227</v>
      </c>
      <c r="E49" s="3">
        <f t="shared" si="1"/>
        <v>0.45488744283122717</v>
      </c>
      <c r="G49" s="3">
        <f>AVERAGE('5C'!$J48:$J78) + Calibration!$C$11</f>
        <v>403.49022963891377</v>
      </c>
      <c r="H49" s="3">
        <f>'5C'!K78</f>
        <v>492.93303329998093</v>
      </c>
      <c r="I49" s="3">
        <f>'5C'!L78</f>
        <v>620.35638123253818</v>
      </c>
      <c r="J49" s="3">
        <f t="shared" si="2"/>
        <v>0.50654763031399164</v>
      </c>
      <c r="L49" s="3">
        <f>AVERAGE('6C'!$J48:$J78) + Calibration!$C$11</f>
        <v>398.45847839921623</v>
      </c>
      <c r="M49" s="3">
        <f>'6C'!K78</f>
        <v>700.96727738262507</v>
      </c>
      <c r="N49" s="3">
        <f>'6C'!L78</f>
        <v>618.78392208496064</v>
      </c>
      <c r="O49" s="3">
        <f t="shared" si="3"/>
        <v>1.7132190517511456</v>
      </c>
      <c r="Q49" s="3">
        <f>AVERAGE('7C'!$J192:$J222) + Calibration!$C$11</f>
        <v>395.47155726935426</v>
      </c>
      <c r="R49" s="3">
        <f>'7C'!K222</f>
        <v>862.37934348233659</v>
      </c>
      <c r="S49" s="3">
        <f>'7C'!L222</f>
        <v>599.99731336102855</v>
      </c>
      <c r="T49" s="3">
        <f t="shared" si="4"/>
        <v>2.6442712325696807</v>
      </c>
    </row>
    <row r="50" spans="1:20" x14ac:dyDescent="0.25">
      <c r="A50" s="3">
        <f t="shared" si="5"/>
        <v>6.4166666666666607</v>
      </c>
      <c r="B50" s="3">
        <f>AVERAGE('4C'!$J49:$J79) + Calibration!$C$11</f>
        <v>400.97336333639896</v>
      </c>
      <c r="C50" s="2">
        <f>'4C'!K79</f>
        <v>470.42440485516391</v>
      </c>
      <c r="D50" s="2">
        <f>'4C'!L79</f>
        <v>628.17720161882039</v>
      </c>
      <c r="E50" s="3">
        <f t="shared" si="1"/>
        <v>0.39332689790763309</v>
      </c>
      <c r="G50" s="3">
        <f>AVERAGE('5C'!$J49:$J79) + Calibration!$C$11</f>
        <v>403.906733456876</v>
      </c>
      <c r="H50" s="3">
        <f>'5C'!K79</f>
        <v>492.49166364947632</v>
      </c>
      <c r="I50" s="3">
        <f>'5C'!L79</f>
        <v>621.68052207476819</v>
      </c>
      <c r="J50" s="3">
        <f t="shared" si="2"/>
        <v>0.50168917603065089</v>
      </c>
      <c r="L50" s="3">
        <f>AVERAGE('6C'!$J49:$J79) + Calibration!$C$11</f>
        <v>398.53384525241506</v>
      </c>
      <c r="M50" s="3">
        <f>'6C'!K79</f>
        <v>682.95232929812403</v>
      </c>
      <c r="N50" s="3">
        <f>'6C'!L79</f>
        <v>613.40449491120148</v>
      </c>
      <c r="O50" s="3">
        <f t="shared" si="3"/>
        <v>1.610766917110442</v>
      </c>
      <c r="Q50" s="3">
        <f>AVERAGE('7C'!$J193:$J223) + Calibration!$C$11</f>
        <v>395.26925530724787</v>
      </c>
      <c r="R50" s="3">
        <f>'7C'!K223</f>
        <v>949.68556723419192</v>
      </c>
      <c r="S50" s="3">
        <f>'7C'!L223</f>
        <v>599.12833377788797</v>
      </c>
      <c r="T50" s="3">
        <f t="shared" si="4"/>
        <v>3.1398643324981115</v>
      </c>
    </row>
    <row r="51" spans="1:20" x14ac:dyDescent="0.25">
      <c r="A51" s="3">
        <f t="shared" si="5"/>
        <v>6.4999999999999938</v>
      </c>
      <c r="B51" s="3">
        <f>AVERAGE('4C'!$J50:$J80) + Calibration!$C$11</f>
        <v>401.15384727300778</v>
      </c>
      <c r="C51" s="2">
        <f>'4C'!K80</f>
        <v>469.9830352046593</v>
      </c>
      <c r="D51" s="2">
        <f>'4C'!L80</f>
        <v>630.61864448755614</v>
      </c>
      <c r="E51" s="3">
        <f t="shared" si="1"/>
        <v>0.38980511137969487</v>
      </c>
      <c r="G51" s="3">
        <f>AVERAGE('5C'!$J50:$J80) + Calibration!$C$11</f>
        <v>404.17448632211688</v>
      </c>
      <c r="H51" s="3">
        <f>'5C'!K80</f>
        <v>499.43282991988553</v>
      </c>
      <c r="I51" s="3">
        <f>'5C'!L80</f>
        <v>620.35638123253818</v>
      </c>
      <c r="J51" s="3">
        <f t="shared" si="2"/>
        <v>0.53948318078147772</v>
      </c>
      <c r="L51" s="3">
        <f>AVERAGE('6C'!$J50:$J80) + Calibration!$C$11</f>
        <v>398.37319460427881</v>
      </c>
      <c r="M51" s="3">
        <f>'6C'!K80</f>
        <v>658.47771494337519</v>
      </c>
      <c r="N51" s="3">
        <f>'6C'!L80</f>
        <v>610.75616770854663</v>
      </c>
      <c r="O51" s="3">
        <f t="shared" si="3"/>
        <v>1.4730679609619328</v>
      </c>
      <c r="Q51" s="3">
        <f>AVERAGE('7C'!$J194:$J224) + Calibration!$C$11</f>
        <v>395.11852060917585</v>
      </c>
      <c r="R51" s="3">
        <f>'7C'!K224</f>
        <v>904.42763256466242</v>
      </c>
      <c r="S51" s="3">
        <f>'7C'!L224</f>
        <v>600.24558614818113</v>
      </c>
      <c r="T51" s="3">
        <f t="shared" si="4"/>
        <v>2.8844055999853824</v>
      </c>
    </row>
    <row r="52" spans="1:20" x14ac:dyDescent="0.25">
      <c r="A52" s="3">
        <f t="shared" si="5"/>
        <v>6.5833333333333268</v>
      </c>
      <c r="B52" s="3">
        <f>AVERAGE('4C'!$J51:$J81) + Calibration!$C$11</f>
        <v>401.34821465038181</v>
      </c>
      <c r="C52" s="2">
        <f>'4C'!K81</f>
        <v>477.32544077591626</v>
      </c>
      <c r="D52" s="2">
        <f>'4C'!L81</f>
        <v>630.41175601561918</v>
      </c>
      <c r="E52" s="3">
        <f t="shared" si="1"/>
        <v>0.43028709159831574</v>
      </c>
      <c r="G52" s="3">
        <f>AVERAGE('5C'!$J51:$J81) + Calibration!$C$11</f>
        <v>404.49578900673328</v>
      </c>
      <c r="H52" s="3">
        <f>'5C'!K81</f>
        <v>505.2907054468144</v>
      </c>
      <c r="I52" s="3">
        <f>'5C'!L81</f>
        <v>620.56326970447503</v>
      </c>
      <c r="J52" s="3">
        <f t="shared" si="2"/>
        <v>0.57083883756479636</v>
      </c>
      <c r="L52" s="3">
        <f>AVERAGE('6C'!$J51:$J81) + Calibration!$C$11</f>
        <v>398.52194555700027</v>
      </c>
      <c r="M52" s="3">
        <f>'6C'!K81</f>
        <v>654.58587347316825</v>
      </c>
      <c r="N52" s="3">
        <f>'6C'!L81</f>
        <v>610.75616770854663</v>
      </c>
      <c r="O52" s="3">
        <f t="shared" si="3"/>
        <v>1.4501845937918363</v>
      </c>
      <c r="Q52" s="3">
        <f>AVERAGE('7C'!$J195:$J225) + Calibration!$C$11</f>
        <v>394.85076913227908</v>
      </c>
      <c r="R52" s="3">
        <f>'7C'!K225</f>
        <v>893.35385075057059</v>
      </c>
      <c r="S52" s="3">
        <f>'7C'!L225</f>
        <v>601.56977250860609</v>
      </c>
      <c r="T52" s="3">
        <f t="shared" si="4"/>
        <v>2.8232070592827734</v>
      </c>
    </row>
    <row r="53" spans="1:20" x14ac:dyDescent="0.25">
      <c r="A53" s="3">
        <f t="shared" si="5"/>
        <v>6.6666666666666599</v>
      </c>
      <c r="B53" s="3">
        <f>AVERAGE('4C'!$J52:$J82) + Calibration!$C$11</f>
        <v>401.30458078107046</v>
      </c>
      <c r="C53" s="2">
        <f>'4C'!K82</f>
        <v>479.73280034858527</v>
      </c>
      <c r="D53" s="2">
        <f>'4C'!L82</f>
        <v>625.48753975716227</v>
      </c>
      <c r="E53" s="3">
        <f t="shared" si="1"/>
        <v>0.44416797266567326</v>
      </c>
      <c r="G53" s="3">
        <f>AVERAGE('5C'!$J52:$J82) + Calibration!$C$11</f>
        <v>404.48587186665975</v>
      </c>
      <c r="H53" s="3">
        <f>'5C'!K82</f>
        <v>523.50624910834426</v>
      </c>
      <c r="I53" s="3">
        <f>'5C'!L82</f>
        <v>620.56326970447503</v>
      </c>
      <c r="J53" s="3">
        <f t="shared" si="2"/>
        <v>0.67405635314510559</v>
      </c>
      <c r="L53" s="3">
        <f>AVERAGE('6C'!$J52:$J82) + Calibration!$C$11</f>
        <v>398.70441442896879</v>
      </c>
      <c r="M53" s="3">
        <f>'6C'!K82</f>
        <v>663.45289530385253</v>
      </c>
      <c r="N53" s="3">
        <f>'6C'!L82</f>
        <v>611.87342007883979</v>
      </c>
      <c r="O53" s="3">
        <f t="shared" si="3"/>
        <v>1.499368424592175</v>
      </c>
      <c r="Q53" s="3">
        <f>AVERAGE('7C'!$J196:$J226) + Calibration!$C$11</f>
        <v>394.71193531963115</v>
      </c>
      <c r="R53" s="3">
        <f>'7C'!K226</f>
        <v>937.76922060330526</v>
      </c>
      <c r="S53" s="3">
        <f>'7C'!L226</f>
        <v>598.8800609907355</v>
      </c>
      <c r="T53" s="3">
        <f t="shared" si="4"/>
        <v>3.0755339694805843</v>
      </c>
    </row>
    <row r="54" spans="1:20" x14ac:dyDescent="0.25">
      <c r="A54" s="3">
        <f t="shared" si="5"/>
        <v>6.7499999999999929</v>
      </c>
      <c r="B54" s="3">
        <f>AVERAGE('4C'!$J53:$J83) + Calibration!$C$11</f>
        <v>401.41168160983091</v>
      </c>
      <c r="C54" s="2">
        <f>'4C'!K83</f>
        <v>475.39958521564125</v>
      </c>
      <c r="D54" s="2">
        <f>'4C'!L83</f>
        <v>630.16348322846659</v>
      </c>
      <c r="E54" s="3">
        <f t="shared" si="1"/>
        <v>0.41902082346885261</v>
      </c>
      <c r="G54" s="3">
        <f>AVERAGE('5C'!$J53:$J83) + Calibration!$C$11</f>
        <v>404.45413769276314</v>
      </c>
      <c r="H54" s="3">
        <f>'5C'!K83</f>
        <v>519.17303798763282</v>
      </c>
      <c r="I54" s="3">
        <f>'5C'!L83</f>
        <v>618.57703775104142</v>
      </c>
      <c r="J54" s="3">
        <f t="shared" si="2"/>
        <v>0.64969550056588621</v>
      </c>
      <c r="L54" s="3">
        <f>AVERAGE('6C'!$J53:$J83) + Calibration!$C$11</f>
        <v>398.83333229155249</v>
      </c>
      <c r="M54" s="3">
        <f>'6C'!K83</f>
        <v>721.7506458441959</v>
      </c>
      <c r="N54" s="3">
        <f>'6C'!L83</f>
        <v>616.0942064290723</v>
      </c>
      <c r="O54" s="3">
        <f t="shared" si="3"/>
        <v>1.8288000070669979</v>
      </c>
      <c r="Q54" s="3">
        <f>AVERAGE('7C'!$J197:$J227) + Calibration!$C$11</f>
        <v>394.62466777934327</v>
      </c>
      <c r="R54" s="3">
        <f>'7C'!K227</f>
        <v>910.92737702554427</v>
      </c>
      <c r="S54" s="3">
        <f>'7C'!L227</f>
        <v>598.01107726957719</v>
      </c>
      <c r="T54" s="3">
        <f t="shared" si="4"/>
        <v>2.9240129243309601</v>
      </c>
    </row>
    <row r="55" spans="1:20" x14ac:dyDescent="0.25">
      <c r="A55" s="3">
        <f t="shared" si="5"/>
        <v>6.8333333333333259</v>
      </c>
      <c r="B55" s="3">
        <f>AVERAGE('4C'!$J54:$J84) + Calibration!$C$11</f>
        <v>401.56043256255231</v>
      </c>
      <c r="C55" s="2">
        <f>'4C'!K84</f>
        <v>478.00754036533897</v>
      </c>
      <c r="D55" s="2">
        <f>'4C'!L84</f>
        <v>629.95654923833479</v>
      </c>
      <c r="E55" s="3">
        <f t="shared" si="1"/>
        <v>0.43294820507416343</v>
      </c>
      <c r="G55" s="3">
        <f>AVERAGE('5C'!$J54:$J84) + Calibration!$C$11</f>
        <v>404.42240351886647</v>
      </c>
      <c r="H55" s="3">
        <f>'5C'!K84</f>
        <v>525.87343018456625</v>
      </c>
      <c r="I55" s="3">
        <f>'5C'!L84</f>
        <v>618.57703775104142</v>
      </c>
      <c r="J55" s="3">
        <f t="shared" si="2"/>
        <v>0.6878220185252365</v>
      </c>
      <c r="L55" s="3">
        <f>AVERAGE('6C'!$J54:$J84) + Calibration!$C$11</f>
        <v>398.80159811765589</v>
      </c>
      <c r="M55" s="3">
        <f>'6C'!K84</f>
        <v>686.2022536875877</v>
      </c>
      <c r="N55" s="3">
        <f>'6C'!L84</f>
        <v>616.0942064290723</v>
      </c>
      <c r="O55" s="3">
        <f t="shared" si="3"/>
        <v>1.6276560558332087</v>
      </c>
      <c r="Q55" s="3">
        <f>AVERAGE('7C'!$J198:$J228) + Calibration!$C$11</f>
        <v>394.51756695058276</v>
      </c>
      <c r="R55" s="3">
        <f>'7C'!K228</f>
        <v>912.01071591581479</v>
      </c>
      <c r="S55" s="3">
        <f>'7C'!L228</f>
        <v>598.8800609907355</v>
      </c>
      <c r="T55" s="3">
        <f t="shared" si="4"/>
        <v>2.9307548241152275</v>
      </c>
    </row>
    <row r="56" spans="1:20" x14ac:dyDescent="0.25">
      <c r="A56" s="3">
        <f t="shared" si="5"/>
        <v>6.916666666666659</v>
      </c>
      <c r="B56" s="3">
        <f>AVERAGE('4C'!$J55:$J85) + Calibration!$C$11</f>
        <v>401.32441387120809</v>
      </c>
      <c r="C56" s="2">
        <f>'4C'!K85</f>
        <v>478.20813594236785</v>
      </c>
      <c r="D56" s="2">
        <f>'4C'!L85</f>
        <v>628.63241253412241</v>
      </c>
      <c r="E56" s="3">
        <f t="shared" si="1"/>
        <v>0.43542091292714791</v>
      </c>
      <c r="G56" s="3">
        <f>AVERAGE('5C'!$J55:$J85) + Calibration!$C$11</f>
        <v>404.27166882079462</v>
      </c>
      <c r="H56" s="3">
        <f>'5C'!K85</f>
        <v>538.23114646595741</v>
      </c>
      <c r="I56" s="3">
        <f>'5C'!L85</f>
        <v>616.54941734437432</v>
      </c>
      <c r="J56" s="3">
        <f t="shared" si="2"/>
        <v>0.75866199606614315</v>
      </c>
      <c r="L56" s="3">
        <f>AVERAGE('6C'!$J55:$J85) + Calibration!$C$11</f>
        <v>398.73813095987185</v>
      </c>
      <c r="M56" s="3">
        <f>'6C'!K85</f>
        <v>691.85952962525539</v>
      </c>
      <c r="N56" s="3">
        <f>'6C'!L85</f>
        <v>616.54941734437432</v>
      </c>
      <c r="O56" s="3">
        <f t="shared" si="3"/>
        <v>1.6600547367781529</v>
      </c>
      <c r="Q56" s="3">
        <f>AVERAGE('7C'!$J199:$J229) + Calibration!$C$11</f>
        <v>394.58103410836679</v>
      </c>
      <c r="R56" s="3">
        <f>'7C'!K229</f>
        <v>791.08200371441671</v>
      </c>
      <c r="S56" s="3">
        <f>'7C'!L229</f>
        <v>598.46623852866674</v>
      </c>
      <c r="T56" s="3">
        <f t="shared" si="4"/>
        <v>2.2455314273491354</v>
      </c>
    </row>
    <row r="57" spans="1:20" x14ac:dyDescent="0.25">
      <c r="A57" s="3">
        <f t="shared" si="5"/>
        <v>6.999999999999992</v>
      </c>
      <c r="B57" s="3">
        <f>AVERAGE('4C'!$J56:$J86) + Calibration!$C$11</f>
        <v>401.10029626362279</v>
      </c>
      <c r="C57" s="2">
        <f>'4C'!K86</f>
        <v>479.09083110881932</v>
      </c>
      <c r="D57" s="2">
        <f>'4C'!L86</f>
        <v>624.82544450794092</v>
      </c>
      <c r="E57" s="3">
        <f t="shared" si="1"/>
        <v>0.4416892024366551</v>
      </c>
      <c r="G57" s="3">
        <f>AVERAGE('5C'!$J56:$J86) + Calibration!$C$11</f>
        <v>404.03565131945965</v>
      </c>
      <c r="H57" s="3">
        <f>'5C'!K86</f>
        <v>543.40692641569615</v>
      </c>
      <c r="I57" s="3">
        <f>'5C'!L86</f>
        <v>615.63904930800049</v>
      </c>
      <c r="J57" s="3">
        <f t="shared" si="2"/>
        <v>0.7893110037265989</v>
      </c>
      <c r="L57" s="3">
        <f>AVERAGE('6C'!$J56:$J86) + Calibration!$C$11</f>
        <v>398.75994779536012</v>
      </c>
      <c r="M57" s="3">
        <f>'6C'!K86</f>
        <v>691.85952962525539</v>
      </c>
      <c r="N57" s="3">
        <f>'6C'!L86</f>
        <v>615.63904930800049</v>
      </c>
      <c r="O57" s="3">
        <f t="shared" si="3"/>
        <v>1.659931179981349</v>
      </c>
      <c r="Q57" s="3">
        <f>AVERAGE('7C'!$J200:$J230) + Calibration!$C$11</f>
        <v>394.61276828226335</v>
      </c>
      <c r="R57" s="3">
        <f>'7C'!K230</f>
        <v>767.24935859943366</v>
      </c>
      <c r="S57" s="3">
        <f>'7C'!L230</f>
        <v>598.67317251879854</v>
      </c>
      <c r="T57" s="3">
        <f t="shared" si="4"/>
        <v>2.1103786337995949</v>
      </c>
    </row>
    <row r="58" spans="1:20" x14ac:dyDescent="0.25">
      <c r="A58" s="3">
        <f t="shared" si="5"/>
        <v>7.083333333333325</v>
      </c>
      <c r="B58" s="3">
        <f>AVERAGE('4C'!$J57:$J87) + Calibration!$C$11</f>
        <v>400.82262744831769</v>
      </c>
      <c r="C58" s="2">
        <f>'4C'!K87</f>
        <v>481.25741259577995</v>
      </c>
      <c r="D58" s="2">
        <f>'4C'!L87</f>
        <v>625.48753975716227</v>
      </c>
      <c r="E58" s="3">
        <f t="shared" si="1"/>
        <v>0.45553189461341997</v>
      </c>
      <c r="G58" s="3">
        <f>AVERAGE('5C'!$J57:$J87) + Calibration!$C$11</f>
        <v>403.91665079528428</v>
      </c>
      <c r="H58" s="3">
        <f>'5C'!K87</f>
        <v>523.26552318165864</v>
      </c>
      <c r="I58" s="3">
        <f>'5C'!L87</f>
        <v>616.54941734437432</v>
      </c>
      <c r="J58" s="3">
        <f t="shared" si="2"/>
        <v>0.6759167424699174</v>
      </c>
      <c r="L58" s="3">
        <f>AVERAGE('6C'!$J57:$J87) + Calibration!$C$11</f>
        <v>398.83333209321768</v>
      </c>
      <c r="M58" s="3">
        <f>'6C'!K87</f>
        <v>756.61694643584644</v>
      </c>
      <c r="N58" s="3">
        <f>'6C'!L87</f>
        <v>619.23912886224502</v>
      </c>
      <c r="O58" s="3">
        <f t="shared" si="3"/>
        <v>2.0262607453272592</v>
      </c>
      <c r="Q58" s="3">
        <f>AVERAGE('7C'!$J201:$J231) + Calibration!$C$11</f>
        <v>394.6127682822634</v>
      </c>
      <c r="R58" s="3">
        <f>'7C'!K231</f>
        <v>866.71260676207089</v>
      </c>
      <c r="S58" s="3">
        <f>'7C'!L231</f>
        <v>600.24558614818113</v>
      </c>
      <c r="T58" s="3">
        <f t="shared" si="4"/>
        <v>2.6736757420950399</v>
      </c>
    </row>
    <row r="59" spans="1:20" x14ac:dyDescent="0.25">
      <c r="A59" s="3">
        <f t="shared" si="5"/>
        <v>7.1666666666666581</v>
      </c>
      <c r="B59" s="3">
        <f>AVERAGE('4C'!$J58:$J88) + Calibration!$C$11</f>
        <v>400.50132496203599</v>
      </c>
      <c r="C59" s="2">
        <f>'4C'!K88</f>
        <v>485.79127145254296</v>
      </c>
      <c r="D59" s="2">
        <f>'4C'!L88</f>
        <v>626.14958121215329</v>
      </c>
      <c r="E59" s="3">
        <f t="shared" si="1"/>
        <v>0.48302846641623243</v>
      </c>
      <c r="G59" s="3">
        <f>AVERAGE('5C'!$J58:$J88) + Calibration!$C$11</f>
        <v>403.87500067132345</v>
      </c>
      <c r="H59" s="3">
        <f>'5C'!K88</f>
        <v>510.06523807124029</v>
      </c>
      <c r="I59" s="3">
        <f>'5C'!L88</f>
        <v>619.69429012133457</v>
      </c>
      <c r="J59" s="3">
        <f t="shared" si="2"/>
        <v>0.60139453277024313</v>
      </c>
      <c r="L59" s="3">
        <f>AVERAGE('6C'!$J58:$J88) + Calibration!$C$11</f>
        <v>398.73813195154622</v>
      </c>
      <c r="M59" s="3">
        <f>'6C'!K88</f>
        <v>730.21647652082254</v>
      </c>
      <c r="N59" s="3">
        <f>'6C'!L88</f>
        <v>618.99080641887974</v>
      </c>
      <c r="O59" s="3">
        <f t="shared" si="3"/>
        <v>1.8772842874899696</v>
      </c>
      <c r="Q59" s="3">
        <f>AVERAGE('7C'!$J202:$J232) + Calibration!$C$11</f>
        <v>394.7734201204089</v>
      </c>
      <c r="R59" s="3">
        <f>'7C'!K232</f>
        <v>886.85400598387582</v>
      </c>
      <c r="S59" s="3">
        <f>'7C'!L232</f>
        <v>600.90767725938474</v>
      </c>
      <c r="T59" s="3">
        <f t="shared" si="4"/>
        <v>2.7868340938552132</v>
      </c>
    </row>
    <row r="60" spans="1:20" x14ac:dyDescent="0.25">
      <c r="A60" s="3">
        <f t="shared" si="5"/>
        <v>7.2499999999999911</v>
      </c>
      <c r="B60" s="3">
        <f>AVERAGE('4C'!$J59:$J89) + Calibration!$C$11</f>
        <v>400.0312713246982</v>
      </c>
      <c r="C60" s="2">
        <f>'4C'!K89</f>
        <v>486.43319254551858</v>
      </c>
      <c r="D60" s="2">
        <f>'4C'!L89</f>
        <v>625.94269687823407</v>
      </c>
      <c r="E60" s="3">
        <f t="shared" si="1"/>
        <v>0.48932598999055754</v>
      </c>
      <c r="G60" s="3">
        <f>AVERAGE('5C'!$J59:$J89) + Calibration!$C$11</f>
        <v>403.78971667805121</v>
      </c>
      <c r="H60" s="3">
        <f>'5C'!K89</f>
        <v>531.08933647172921</v>
      </c>
      <c r="I60" s="3">
        <f>'5C'!L89</f>
        <v>620.35638123253818</v>
      </c>
      <c r="J60" s="3">
        <f t="shared" si="2"/>
        <v>0.72094476142218833</v>
      </c>
      <c r="L60" s="3">
        <f>AVERAGE('6C'!$J59:$J89) + Calibration!$C$11</f>
        <v>398.85514892870594</v>
      </c>
      <c r="M60" s="3">
        <f>'6C'!K89</f>
        <v>719.14269470673071</v>
      </c>
      <c r="N60" s="3">
        <f>'6C'!L89</f>
        <v>618.32876496388883</v>
      </c>
      <c r="O60" s="3">
        <f t="shared" si="3"/>
        <v>1.8139066609286432</v>
      </c>
      <c r="Q60" s="3">
        <f>AVERAGE('7C'!$J203:$J233) + Calibration!$C$11</f>
        <v>395.25537345316161</v>
      </c>
      <c r="R60" s="3">
        <f>'7C'!K233</f>
        <v>928.90219877262109</v>
      </c>
      <c r="S60" s="3">
        <f>'7C'!L233</f>
        <v>602.02493376769564</v>
      </c>
      <c r="T60" s="3">
        <f t="shared" si="4"/>
        <v>3.0222390592147903</v>
      </c>
    </row>
    <row r="61" spans="1:20" x14ac:dyDescent="0.25">
      <c r="A61" s="3">
        <f t="shared" si="5"/>
        <v>7.3333333333333242</v>
      </c>
      <c r="B61" s="3">
        <f>AVERAGE('4C'!$J60:$J90) + Calibration!$C$11</f>
        <v>399.65641882070605</v>
      </c>
      <c r="C61" s="2">
        <f>'4C'!K90</f>
        <v>481.89938183554591</v>
      </c>
      <c r="D61" s="2">
        <f>'4C'!L90</f>
        <v>616.34247921622477</v>
      </c>
      <c r="E61" s="3">
        <f t="shared" si="1"/>
        <v>0.46577227367596735</v>
      </c>
      <c r="G61" s="3">
        <f>AVERAGE('5C'!$J60:$J90) + Calibration!$C$11</f>
        <v>404.02573536939548</v>
      </c>
      <c r="H61" s="3">
        <f>'5C'!K90</f>
        <v>511.1485769615108</v>
      </c>
      <c r="I61" s="3">
        <f>'5C'!L90</f>
        <v>623.45986969428259</v>
      </c>
      <c r="J61" s="3">
        <f t="shared" si="2"/>
        <v>0.60667621474176514</v>
      </c>
      <c r="L61" s="3">
        <f>AVERAGE('6C'!$J60:$J90) + Calibration!$C$11</f>
        <v>398.92059963350556</v>
      </c>
      <c r="M61" s="3">
        <f>'6C'!K90</f>
        <v>700.08458221617354</v>
      </c>
      <c r="N61" s="3">
        <f>'6C'!L90</f>
        <v>618.12182683573928</v>
      </c>
      <c r="O61" s="3">
        <f t="shared" si="3"/>
        <v>1.7056028598036745</v>
      </c>
      <c r="Q61" s="3">
        <f>AVERAGE('7C'!$J204:$J234) + Calibration!$C$11</f>
        <v>395.92971279795637</v>
      </c>
      <c r="R61" s="3">
        <f>'7C'!K234</f>
        <v>884.68742449691513</v>
      </c>
      <c r="S61" s="3">
        <f>'7C'!L234</f>
        <v>604.25948816449443</v>
      </c>
      <c r="T61" s="3">
        <f t="shared" si="4"/>
        <v>2.7680154302515829</v>
      </c>
    </row>
    <row r="62" spans="1:20" x14ac:dyDescent="0.25">
      <c r="A62" s="3">
        <f t="shared" si="5"/>
        <v>7.4166666666666572</v>
      </c>
      <c r="B62" s="3">
        <f>AVERAGE('4C'!$J61:$J91) + Calibration!$C$11</f>
        <v>399.28156532503959</v>
      </c>
      <c r="C62" s="2">
        <f>'4C'!K91</f>
        <v>471.50769559864415</v>
      </c>
      <c r="D62" s="2">
        <f>'4C'!L91</f>
        <v>614.10797447563857</v>
      </c>
      <c r="E62" s="3">
        <f t="shared" si="1"/>
        <v>0.40904325042719175</v>
      </c>
      <c r="G62" s="3">
        <f>AVERAGE('5C'!$J61:$J91) + Calibration!$C$11</f>
        <v>404.36687114414968</v>
      </c>
      <c r="H62" s="3">
        <f>'5C'!K91</f>
        <v>513.07443653401833</v>
      </c>
      <c r="I62" s="3">
        <f>'5C'!L91</f>
        <v>625.94269687823407</v>
      </c>
      <c r="J62" s="3">
        <f t="shared" si="2"/>
        <v>0.61565109088156078</v>
      </c>
      <c r="L62" s="3">
        <f>AVERAGE('6C'!$J61:$J91) + Calibration!$C$11</f>
        <v>398.99596628836946</v>
      </c>
      <c r="M62" s="3">
        <f>'6C'!K91</f>
        <v>691.21756038548938</v>
      </c>
      <c r="N62" s="3">
        <f>'6C'!L91</f>
        <v>618.78392208496064</v>
      </c>
      <c r="O62" s="3">
        <f t="shared" si="3"/>
        <v>1.6549588111905917</v>
      </c>
      <c r="Q62" s="3">
        <f>AVERAGE('7C'!$J205:$J235) + Calibration!$C$11</f>
        <v>396.5941350026776</v>
      </c>
      <c r="R62" s="3">
        <f>'7C'!K235</f>
        <v>815.55661806916555</v>
      </c>
      <c r="S62" s="3">
        <f>'7C'!L235</f>
        <v>606.03883578400882</v>
      </c>
      <c r="T62" s="3">
        <f t="shared" si="4"/>
        <v>2.3727392736032131</v>
      </c>
    </row>
    <row r="63" spans="1:20" x14ac:dyDescent="0.25">
      <c r="A63" s="3">
        <f t="shared" si="5"/>
        <v>7.4999999999999902</v>
      </c>
      <c r="B63" s="3">
        <f>AVERAGE('4C'!$J62:$J92) + Calibration!$C$11</f>
        <v>399.0237309882163</v>
      </c>
      <c r="C63" s="2">
        <f>'4C'!K92</f>
        <v>473.87492482165635</v>
      </c>
      <c r="D63" s="2">
        <f>'4C'!L92</f>
        <v>615.22522684593173</v>
      </c>
      <c r="E63" s="3">
        <f t="shared" si="1"/>
        <v>0.42390995485986022</v>
      </c>
      <c r="G63" s="3">
        <f>AVERAGE('5C'!$J62:$J92) + Calibration!$C$11</f>
        <v>404.80519179760023</v>
      </c>
      <c r="H63" s="3">
        <f>'5C'!K92</f>
        <v>512.67319322093806</v>
      </c>
      <c r="I63" s="3">
        <f>'5C'!L92</f>
        <v>623.04609688842652</v>
      </c>
      <c r="J63" s="3">
        <f t="shared" si="2"/>
        <v>0.61089633006978272</v>
      </c>
      <c r="L63" s="3">
        <f>AVERAGE('6C'!$J62:$J92) + Calibration!$C$11</f>
        <v>399.10306711712997</v>
      </c>
      <c r="M63" s="3">
        <f>'6C'!K92</f>
        <v>734.30891356805819</v>
      </c>
      <c r="N63" s="3">
        <f>'6C'!L92</f>
        <v>617.21146293738298</v>
      </c>
      <c r="O63" s="3">
        <f t="shared" si="3"/>
        <v>1.8983945072936406</v>
      </c>
      <c r="Q63" s="3">
        <f>AVERAGE('7C'!$J206:$J236) + Calibration!$C$11</f>
        <v>397.65324280152879</v>
      </c>
      <c r="R63" s="3">
        <f>'7C'!K236</f>
        <v>778.0823663400497</v>
      </c>
      <c r="S63" s="3">
        <f>'7C'!L236</f>
        <v>604.92157927569815</v>
      </c>
      <c r="T63" s="3">
        <f t="shared" si="4"/>
        <v>2.1545106273848584</v>
      </c>
    </row>
    <row r="64" spans="1:20" x14ac:dyDescent="0.25">
      <c r="A64" s="3">
        <f t="shared" si="5"/>
        <v>7.5833333333333233</v>
      </c>
      <c r="B64" s="3">
        <f>AVERAGE('4C'!$J63:$J93) + Calibration!$C$11</f>
        <v>398.80952933069528</v>
      </c>
      <c r="C64" s="2">
        <f>'4C'!K93</f>
        <v>478.00754036533897</v>
      </c>
      <c r="D64" s="2">
        <f>'4C'!L93</f>
        <v>615.63904930800049</v>
      </c>
      <c r="E64" s="3">
        <f t="shared" si="1"/>
        <v>0.44852758604482978</v>
      </c>
      <c r="G64" s="3">
        <f>AVERAGE('5C'!$J63:$J93) + Calibration!$C$11</f>
        <v>405.14831131770501</v>
      </c>
      <c r="H64" s="3">
        <f>'5C'!K93</f>
        <v>500.75689473684162</v>
      </c>
      <c r="I64" s="3">
        <f>'5C'!L93</f>
        <v>621.01847648175942</v>
      </c>
      <c r="J64" s="3">
        <f t="shared" si="2"/>
        <v>0.54146671824110182</v>
      </c>
      <c r="L64" s="3">
        <f>AVERAGE('6C'!$J63:$J93) + Calibration!$C$11</f>
        <v>399.33710206312372</v>
      </c>
      <c r="M64" s="3">
        <f>'6C'!K93</f>
        <v>701.16787697188647</v>
      </c>
      <c r="N64" s="3">
        <f>'6C'!L93</f>
        <v>616.54941734437432</v>
      </c>
      <c r="O64" s="3">
        <f t="shared" si="3"/>
        <v>1.709379151007322</v>
      </c>
      <c r="Q64" s="3">
        <f>AVERAGE('7C'!$J207:$J237) + Calibration!$C$11</f>
        <v>398.81945162747536</v>
      </c>
      <c r="R64" s="3">
        <f>'7C'!K237</f>
        <v>805.60625734821076</v>
      </c>
      <c r="S64" s="3">
        <f>'7C'!L237</f>
        <v>604.92157927569815</v>
      </c>
      <c r="T64" s="3">
        <f t="shared" si="4"/>
        <v>2.3037839160505817</v>
      </c>
    </row>
    <row r="65" spans="1:20" x14ac:dyDescent="0.25">
      <c r="A65" s="3">
        <f t="shared" si="5"/>
        <v>7.6666666666666563</v>
      </c>
      <c r="B65" s="3">
        <f>AVERAGE('4C'!$J64:$J94) + Calibration!$C$11</f>
        <v>398.41285999121493</v>
      </c>
      <c r="C65" s="2">
        <f>'4C'!K94</f>
        <v>477.1248451988875</v>
      </c>
      <c r="D65" s="2">
        <f>'4C'!L94</f>
        <v>619.23912886224502</v>
      </c>
      <c r="E65" s="3">
        <f t="shared" si="1"/>
        <v>0.4457750422867367</v>
      </c>
      <c r="G65" s="3">
        <f>AVERAGE('5C'!$J64:$J94) + Calibration!$C$11</f>
        <v>405.28912867736858</v>
      </c>
      <c r="H65" s="3">
        <f>'5C'!K94</f>
        <v>496.18290954265439</v>
      </c>
      <c r="I65" s="3">
        <f>'5C'!L94</f>
        <v>618.12182683573928</v>
      </c>
      <c r="J65" s="3">
        <f t="shared" si="2"/>
        <v>0.51476505009906148</v>
      </c>
      <c r="L65" s="3">
        <f>AVERAGE('6C'!$J64:$J94) + Calibration!$C$11</f>
        <v>399.58502025154786</v>
      </c>
      <c r="M65" s="3">
        <f>'6C'!K94</f>
        <v>690.97683445880375</v>
      </c>
      <c r="N65" s="3">
        <f>'6C'!L94</f>
        <v>617.00457446544613</v>
      </c>
      <c r="O65" s="3">
        <f t="shared" si="3"/>
        <v>1.6502594612184509</v>
      </c>
      <c r="Q65" s="3">
        <f>AVERAGE('7C'!$J208:$J238) + Calibration!$C$11</f>
        <v>399.76154244916688</v>
      </c>
      <c r="R65" s="3">
        <f>'7C'!K238</f>
        <v>812.98884141591475</v>
      </c>
      <c r="S65" s="3">
        <f>'7C'!L238</f>
        <v>609.84579967217269</v>
      </c>
      <c r="T65" s="3">
        <f t="shared" si="4"/>
        <v>2.3402588079176057</v>
      </c>
    </row>
    <row r="66" spans="1:20" x14ac:dyDescent="0.25">
      <c r="A66" s="3">
        <f t="shared" si="5"/>
        <v>7.7499999999999893</v>
      </c>
      <c r="B66" s="3">
        <f>AVERAGE('4C'!$J65:$J95) + Calibration!$C$11</f>
        <v>398.13320862056855</v>
      </c>
      <c r="C66" s="2">
        <f>'4C'!K95</f>
        <v>474.9582155651367</v>
      </c>
      <c r="D66" s="2">
        <f>'4C'!L95</f>
        <v>625.03232884186025</v>
      </c>
      <c r="E66" s="3">
        <f t="shared" si="1"/>
        <v>0.43508838748048068</v>
      </c>
      <c r="G66" s="3">
        <f>AVERAGE('5C'!$J65:$J95) + Calibration!$C$11</f>
        <v>405.62233085906502</v>
      </c>
      <c r="H66" s="3">
        <f>'5C'!K95</f>
        <v>514.59909692800318</v>
      </c>
      <c r="I66" s="3">
        <f>'5C'!L95</f>
        <v>615.88732209515297</v>
      </c>
      <c r="J66" s="3">
        <f t="shared" si="2"/>
        <v>0.61717567374882321</v>
      </c>
      <c r="L66" s="3">
        <f>AVERAGE('6C'!$J65:$J95) + Calibration!$C$11</f>
        <v>399.63857126093262</v>
      </c>
      <c r="M66" s="3">
        <f>'6C'!K95</f>
        <v>665.61952894983585</v>
      </c>
      <c r="N66" s="3">
        <f>'6C'!L95</f>
        <v>616.34247921622477</v>
      </c>
      <c r="O66" s="3">
        <f t="shared" si="3"/>
        <v>1.5063483959705797</v>
      </c>
      <c r="Q66" s="3">
        <f>AVERAGE('7C'!$J209:$J239) + Calibration!$C$11</f>
        <v>400.67189909696174</v>
      </c>
      <c r="R66" s="3">
        <f>'7C'!K239</f>
        <v>817.08132660994067</v>
      </c>
      <c r="S66" s="3">
        <f>'7C'!L239</f>
        <v>610.96305204246585</v>
      </c>
      <c r="T66" s="3">
        <f t="shared" si="4"/>
        <v>2.3582803771045016</v>
      </c>
    </row>
    <row r="67" spans="1:20" x14ac:dyDescent="0.25">
      <c r="A67" s="3">
        <f t="shared" si="5"/>
        <v>7.8333333333333224</v>
      </c>
      <c r="B67" s="3">
        <f>AVERAGE('4C'!$J66:$J96) + Calibration!$C$11</f>
        <v>398.01420809639325</v>
      </c>
      <c r="C67" s="2">
        <f>'4C'!K96</f>
        <v>475.84091073158817</v>
      </c>
      <c r="D67" s="2">
        <f>'4C'!L96</f>
        <v>626.14958121215329</v>
      </c>
      <c r="E67" s="3">
        <f t="shared" si="1"/>
        <v>0.44076136012460176</v>
      </c>
      <c r="G67" s="3">
        <f>AVERAGE('5C'!$J66:$J96) + Calibration!$C$11</f>
        <v>405.85834935207441</v>
      </c>
      <c r="H67" s="3">
        <f>'5C'!K96</f>
        <v>502.92347622380225</v>
      </c>
      <c r="I67" s="3">
        <f>'5C'!L96</f>
        <v>613.19761057728238</v>
      </c>
      <c r="J67" s="3">
        <f t="shared" si="2"/>
        <v>0.54971566174644282</v>
      </c>
      <c r="L67" s="3">
        <f>AVERAGE('6C'!$J66:$J96) + Calibration!$C$11</f>
        <v>399.77740626358974</v>
      </c>
      <c r="M67" s="3">
        <f>'6C'!K96</f>
        <v>674.28595119125885</v>
      </c>
      <c r="N67" s="3">
        <f>'6C'!L96</f>
        <v>614.77006972485992</v>
      </c>
      <c r="O67" s="3">
        <f t="shared" si="3"/>
        <v>1.5546432719279726</v>
      </c>
      <c r="Q67" s="3">
        <f>AVERAGE('7C'!$J210:$J240) + Calibration!$C$11</f>
        <v>401.48705580141996</v>
      </c>
      <c r="R67" s="3">
        <f>'7C'!K240</f>
        <v>851.98770940445775</v>
      </c>
      <c r="S67" s="3">
        <f>'7C'!L240</f>
        <v>608.27334052459514</v>
      </c>
      <c r="T67" s="3">
        <f t="shared" si="4"/>
        <v>2.5513515810870602</v>
      </c>
    </row>
    <row r="68" spans="1:20" x14ac:dyDescent="0.25">
      <c r="A68" s="3">
        <f t="shared" si="5"/>
        <v>7.9166666666666554</v>
      </c>
      <c r="B68" s="3">
        <f>AVERAGE('4C'!$J67:$J97) + Calibration!$C$11</f>
        <v>397.89520757221794</v>
      </c>
      <c r="C68" s="2">
        <f>'4C'!K97</f>
        <v>474.7576159758753</v>
      </c>
      <c r="D68" s="2">
        <f>'4C'!L97</f>
        <v>624.57717172078844</v>
      </c>
      <c r="E68" s="3">
        <f t="shared" ref="E68:E92" si="6">(C68-B68)/(7*35314.6667/1400)</f>
        <v>0.43530020575647876</v>
      </c>
      <c r="G68" s="3">
        <f>AVERAGE('5C'!$J67:$J97) + Calibration!$C$11</f>
        <v>405.95553423077064</v>
      </c>
      <c r="H68" s="3">
        <f>'5C'!K97</f>
        <v>518.08969909736231</v>
      </c>
      <c r="I68" s="3">
        <f>'5C'!L97</f>
        <v>613.85970168848598</v>
      </c>
      <c r="J68" s="3">
        <f t="shared" ref="J68:J92" si="7">(H68-G68)/(7*35314.6667/1400)</f>
        <v>0.63505718923628784</v>
      </c>
      <c r="L68" s="3">
        <f>AVERAGE('6C'!$J67:$J97) + Calibration!$C$11</f>
        <v>399.95789139020781</v>
      </c>
      <c r="M68" s="3">
        <f>'6C'!K97</f>
        <v>711.5595591965556</v>
      </c>
      <c r="N68" s="3">
        <f>'6C'!L97</f>
        <v>615.22522684593173</v>
      </c>
      <c r="O68" s="3">
        <f t="shared" ref="O68:O92" si="8">(M68-L68)/(7*35314.6667/1400)</f>
        <v>1.764715326090549</v>
      </c>
      <c r="Q68" s="3">
        <f>AVERAGE('7C'!$J211:$J241) + Calibration!$C$11</f>
        <v>402.35377877823834</v>
      </c>
      <c r="R68" s="3">
        <f>'7C'!K241</f>
        <v>823.82184915653079</v>
      </c>
      <c r="S68" s="3">
        <f>'7C'!L241</f>
        <v>609.63891533825347</v>
      </c>
      <c r="T68" s="3">
        <f t="shared" ref="T68:T92" si="9">(R68-Q68)/(7*35314.6667/1400)</f>
        <v>2.3869293399180935</v>
      </c>
    </row>
    <row r="69" spans="1:20" x14ac:dyDescent="0.25">
      <c r="A69" s="3">
        <f t="shared" ref="A69:A92" si="10">1/12+A68</f>
        <v>7.9999999999999885</v>
      </c>
      <c r="B69" s="3">
        <f>AVERAGE('4C'!$J68:$J98) + Calibration!$C$11</f>
        <v>397.90512471229141</v>
      </c>
      <c r="C69" s="2">
        <f>'4C'!K98</f>
        <v>472.79163407817606</v>
      </c>
      <c r="D69" s="2">
        <f>'4C'!L98</f>
        <v>623.45986969428259</v>
      </c>
      <c r="E69" s="3">
        <f t="shared" si="6"/>
        <v>0.42410995976289162</v>
      </c>
      <c r="G69" s="3">
        <f>AVERAGE('5C'!$J68:$J98) + Calibration!$C$11</f>
        <v>405.81471548276295</v>
      </c>
      <c r="H69" s="3">
        <f>'5C'!K98</f>
        <v>503.12407180083096</v>
      </c>
      <c r="I69" s="3">
        <f>'5C'!L98</f>
        <v>614.31486294757553</v>
      </c>
      <c r="J69" s="3">
        <f t="shared" si="7"/>
        <v>0.5510988233003371</v>
      </c>
      <c r="L69" s="3">
        <f>AVERAGE('6C'!$J68:$J98) + Calibration!$C$11</f>
        <v>400.15027621224061</v>
      </c>
      <c r="M69" s="3">
        <f>'6C'!K98</f>
        <v>671.91872598047917</v>
      </c>
      <c r="N69" s="3">
        <f>'6C'!L98</f>
        <v>614.31486294757553</v>
      </c>
      <c r="O69" s="3">
        <f t="shared" si="8"/>
        <v>1.5391251010631146</v>
      </c>
      <c r="Q69" s="3">
        <f>AVERAGE('7C'!$J212:$J242) + Calibration!$C$11</f>
        <v>403.14513371184864</v>
      </c>
      <c r="R69" s="3">
        <f>'7C'!K242</f>
        <v>876.46236789376439</v>
      </c>
      <c r="S69" s="3">
        <f>'7C'!L242</f>
        <v>610.96305204246585</v>
      </c>
      <c r="T69" s="3">
        <f t="shared" si="9"/>
        <v>2.6805703035669071</v>
      </c>
    </row>
    <row r="70" spans="1:20" x14ac:dyDescent="0.25">
      <c r="A70" s="3">
        <f t="shared" si="10"/>
        <v>8.0833333333333215</v>
      </c>
      <c r="B70" s="3">
        <f>AVERAGE('4C'!$J69:$J99) + Calibration!$C$11</f>
        <v>397.82975686741821</v>
      </c>
      <c r="C70" s="2">
        <f>'4C'!K99</f>
        <v>466.73315896198585</v>
      </c>
      <c r="D70" s="2">
        <f>'4C'!L99</f>
        <v>621.01847648175942</v>
      </c>
      <c r="E70" s="3">
        <f t="shared" si="6"/>
        <v>0.39022541359320051</v>
      </c>
      <c r="G70" s="3">
        <f>AVERAGE('5C'!$J69:$J99) + Calibration!$C$11</f>
        <v>405.61043096531535</v>
      </c>
      <c r="H70" s="3">
        <f>'5C'!K99</f>
        <v>495.98230995339304</v>
      </c>
      <c r="I70" s="3">
        <f>'5C'!L99</f>
        <v>615.63904930800049</v>
      </c>
      <c r="J70" s="3">
        <f t="shared" si="7"/>
        <v>0.51180932701866722</v>
      </c>
      <c r="L70" s="3">
        <f>AVERAGE('6C'!$J69:$J99) + Calibration!$C$11</f>
        <v>400.22365932008893</v>
      </c>
      <c r="M70" s="3">
        <f>'6C'!K99</f>
        <v>655.42843828996308</v>
      </c>
      <c r="N70" s="3">
        <f>'6C'!L99</f>
        <v>616.54941734437432</v>
      </c>
      <c r="O70" s="3">
        <f t="shared" si="8"/>
        <v>1.4453189160064994</v>
      </c>
      <c r="Q70" s="3">
        <f>AVERAGE('7C'!$J213:$J243) + Calibration!$C$11</f>
        <v>403.85120604053077</v>
      </c>
      <c r="R70" s="3">
        <f>'7C'!K243</f>
        <v>842.87990948806521</v>
      </c>
      <c r="S70" s="3">
        <f>'7C'!L243</f>
        <v>614.31486294757553</v>
      </c>
      <c r="T70" s="3">
        <f t="shared" si="9"/>
        <v>2.486381690514635</v>
      </c>
    </row>
    <row r="71" spans="1:20" x14ac:dyDescent="0.25">
      <c r="A71" s="3">
        <f t="shared" si="10"/>
        <v>8.1666666666666554</v>
      </c>
      <c r="B71" s="3">
        <f>AVERAGE('4C'!$J70:$J100) + Calibration!$C$11</f>
        <v>397.75439021255426</v>
      </c>
      <c r="C71" s="2">
        <f>'4C'!K100</f>
        <v>466.73315896198585</v>
      </c>
      <c r="D71" s="2">
        <f>'4C'!L100</f>
        <v>622.59089011114213</v>
      </c>
      <c r="E71" s="3">
        <f t="shared" si="6"/>
        <v>0.39065224279424721</v>
      </c>
      <c r="G71" s="3">
        <f>AVERAGE('5C'!$J70:$J100) + Calibration!$C$11</f>
        <v>405.14037732797749</v>
      </c>
      <c r="H71" s="3">
        <f>'5C'!K100</f>
        <v>520.65756803196098</v>
      </c>
      <c r="I71" s="3">
        <f>'5C'!L100</f>
        <v>619.44601733418199</v>
      </c>
      <c r="J71" s="3">
        <f t="shared" si="7"/>
        <v>0.65421651397878533</v>
      </c>
      <c r="L71" s="3">
        <f>AVERAGE('6C'!$J70:$J100) + Calibration!$C$11</f>
        <v>400.26530944404988</v>
      </c>
      <c r="M71" s="3">
        <f>'6C'!K100</f>
        <v>661.08567009307296</v>
      </c>
      <c r="N71" s="3">
        <f>'6C'!L100</f>
        <v>617.00457446544613</v>
      </c>
      <c r="O71" s="3">
        <f t="shared" si="8"/>
        <v>1.4771220290125127</v>
      </c>
      <c r="Q71" s="3">
        <f>AVERAGE('7C'!$J214:$J244) + Calibration!$C$11</f>
        <v>404.55727817087802</v>
      </c>
      <c r="R71" s="3">
        <f>'7C'!K244</f>
        <v>780.89096521356646</v>
      </c>
      <c r="S71" s="3">
        <f>'7C'!L244</f>
        <v>614.31486294757553</v>
      </c>
      <c r="T71" s="3">
        <f t="shared" si="9"/>
        <v>2.131316657974792</v>
      </c>
    </row>
    <row r="72" spans="1:20" x14ac:dyDescent="0.25">
      <c r="A72" s="3">
        <f t="shared" si="10"/>
        <v>8.2499999999999893</v>
      </c>
      <c r="B72" s="3">
        <f>AVERAGE('4C'!$J71:$J101) + Calibration!$C$11</f>
        <v>397.78810674345726</v>
      </c>
      <c r="C72" s="2">
        <f>'4C'!K101</f>
        <v>471.90893891172448</v>
      </c>
      <c r="D72" s="2">
        <f>'4C'!L101</f>
        <v>623.70819213764787</v>
      </c>
      <c r="E72" s="3">
        <f t="shared" si="6"/>
        <v>0.41977364701146791</v>
      </c>
      <c r="G72" s="3">
        <f>AVERAGE('5C'!$J71:$J101) + Calibration!$C$11</f>
        <v>404.48785600868018</v>
      </c>
      <c r="H72" s="3">
        <f>'5C'!K101</f>
        <v>531.93190128852393</v>
      </c>
      <c r="I72" s="3">
        <f>'5C'!L101</f>
        <v>622.79782410127393</v>
      </c>
      <c r="J72" s="3">
        <f t="shared" si="7"/>
        <v>0.72176269628983214</v>
      </c>
      <c r="L72" s="3">
        <f>AVERAGE('6C'!$J71:$J101) + Calibration!$C$11</f>
        <v>400.30894331336123</v>
      </c>
      <c r="M72" s="3">
        <f>'6C'!K101</f>
        <v>687.96764000825817</v>
      </c>
      <c r="N72" s="3">
        <f>'6C'!L101</f>
        <v>621.47363774084909</v>
      </c>
      <c r="O72" s="3">
        <f t="shared" si="8"/>
        <v>1.6291174380241109</v>
      </c>
      <c r="Q72" s="3">
        <f>AVERAGE('7C'!$J215:$J245) + Calibration!$C$11</f>
        <v>405.23161632566359</v>
      </c>
      <c r="R72" s="3">
        <f>'7C'!K245</f>
        <v>816.43936138240724</v>
      </c>
      <c r="S72" s="3">
        <f>'7C'!L245</f>
        <v>613.40449491120148</v>
      </c>
      <c r="T72" s="3">
        <f t="shared" si="9"/>
        <v>2.3288213282598735</v>
      </c>
    </row>
    <row r="73" spans="1:20" x14ac:dyDescent="0.25">
      <c r="A73" s="3">
        <f t="shared" si="10"/>
        <v>8.3333333333333233</v>
      </c>
      <c r="B73" s="3">
        <f>AVERAGE('4C'!$J72:$J102) + Calibration!$C$11</f>
        <v>397.55208805211299</v>
      </c>
      <c r="C73" s="2">
        <f>'4C'!K102</f>
        <v>475.39958521564125</v>
      </c>
      <c r="D73" s="2">
        <f>'4C'!L102</f>
        <v>621.01847648175942</v>
      </c>
      <c r="E73" s="3">
        <f t="shared" si="6"/>
        <v>0.44087912721842709</v>
      </c>
      <c r="G73" s="3">
        <f>AVERAGE('5C'!$J72:$J102) + Calibration!$C$11</f>
        <v>403.7917010184064</v>
      </c>
      <c r="H73" s="3">
        <f>'5C'!K102</f>
        <v>528.92275498476852</v>
      </c>
      <c r="I73" s="3">
        <f>'5C'!L102</f>
        <v>623.25298122234574</v>
      </c>
      <c r="J73" s="3">
        <f t="shared" si="7"/>
        <v>0.70866337224336373</v>
      </c>
      <c r="L73" s="3">
        <f>AVERAGE('6C'!$J72:$J102) + Calibration!$C$11</f>
        <v>400.29704361794649</v>
      </c>
      <c r="M73" s="3">
        <f>'6C'!K102</f>
        <v>715.0502095127049</v>
      </c>
      <c r="N73" s="3">
        <f>'6C'!L102</f>
        <v>620.10810844538548</v>
      </c>
      <c r="O73" s="3">
        <f t="shared" si="8"/>
        <v>1.7825634236823102</v>
      </c>
      <c r="Q73" s="3">
        <f>AVERAGE('7C'!$J216:$J246) + Calibration!$C$11</f>
        <v>405.81075314876836</v>
      </c>
      <c r="R73" s="3">
        <f>'7C'!K246</f>
        <v>845.88915609763353</v>
      </c>
      <c r="S73" s="3">
        <f>'7C'!L246</f>
        <v>610.30101058747482</v>
      </c>
      <c r="T73" s="3">
        <f t="shared" si="9"/>
        <v>2.4923265264676284</v>
      </c>
    </row>
    <row r="74" spans="1:20" x14ac:dyDescent="0.25">
      <c r="A74" s="3">
        <f t="shared" si="10"/>
        <v>8.4166666666666572</v>
      </c>
      <c r="B74" s="3">
        <f>AVERAGE('4C'!$J73:$J103) + Calibration!$C$11</f>
        <v>397.31606936076872</v>
      </c>
      <c r="C74" s="2">
        <f>'4C'!K103</f>
        <v>475.84091073158817</v>
      </c>
      <c r="D74" s="2">
        <f>'4C'!L103</f>
        <v>622.13572885205258</v>
      </c>
      <c r="E74" s="3">
        <f t="shared" si="6"/>
        <v>0.44471517762233015</v>
      </c>
      <c r="G74" s="3">
        <f>AVERAGE('5C'!$J73:$J103) + Calibration!$C$11</f>
        <v>402.87142703220314</v>
      </c>
      <c r="H74" s="3">
        <f>'5C'!K103</f>
        <v>506.37399619029475</v>
      </c>
      <c r="I74" s="3">
        <f>'5C'!L103</f>
        <v>621.68052207476819</v>
      </c>
      <c r="J74" s="3">
        <f t="shared" si="7"/>
        <v>0.58617327490219007</v>
      </c>
      <c r="L74" s="3">
        <f>AVERAGE('6C'!$J73:$J103) + Calibration!$C$11</f>
        <v>400.35059343732217</v>
      </c>
      <c r="M74" s="3">
        <f>'6C'!K103</f>
        <v>717.85875622719891</v>
      </c>
      <c r="N74" s="3">
        <f>'6C'!L103</f>
        <v>619.44601733418199</v>
      </c>
      <c r="O74" s="3">
        <f t="shared" si="8"/>
        <v>1.7981659885799046</v>
      </c>
      <c r="Q74" s="3">
        <f>AVERAGE('7C'!$J217:$J247) + Calibration!$C$11</f>
        <v>406.31452331700933</v>
      </c>
      <c r="R74" s="3">
        <f>'7C'!K247</f>
        <v>791.32277778789251</v>
      </c>
      <c r="S74" s="3">
        <f>'7C'!L247</f>
        <v>609.18370856096908</v>
      </c>
      <c r="T74" s="3">
        <f t="shared" si="9"/>
        <v>2.1804439370279156</v>
      </c>
    </row>
    <row r="75" spans="1:20" x14ac:dyDescent="0.25">
      <c r="A75" s="3">
        <f t="shared" si="10"/>
        <v>8.4999999999999911</v>
      </c>
      <c r="B75" s="3">
        <f>AVERAGE('4C'!$J74:$J104) + Calibration!$C$11</f>
        <v>397.00666637156695</v>
      </c>
      <c r="C75" s="2">
        <f>'4C'!K104</f>
        <v>470.82560002145402</v>
      </c>
      <c r="D75" s="2">
        <f>'4C'!L104</f>
        <v>619.44601733418199</v>
      </c>
      <c r="E75" s="3">
        <f t="shared" si="6"/>
        <v>0.41806388420416307</v>
      </c>
      <c r="G75" s="3">
        <f>AVERAGE('5C'!$J74:$J104) + Calibration!$C$11</f>
        <v>401.736952578488</v>
      </c>
      <c r="H75" s="3">
        <f>'5C'!K104</f>
        <v>491.6490988326816</v>
      </c>
      <c r="I75" s="3">
        <f>'5C'!L104</f>
        <v>621.68052207476819</v>
      </c>
      <c r="J75" s="3">
        <f t="shared" si="7"/>
        <v>0.50920569075733957</v>
      </c>
      <c r="L75" s="3">
        <f>AVERAGE('6C'!$J74:$J104) + Calibration!$C$11</f>
        <v>400.25539230397641</v>
      </c>
      <c r="M75" s="3">
        <f>'6C'!K104</f>
        <v>703.13385886958565</v>
      </c>
      <c r="N75" s="3">
        <f>'6C'!L104</f>
        <v>618.32876496388883</v>
      </c>
      <c r="O75" s="3">
        <f t="shared" si="8"/>
        <v>1.7153126157954606</v>
      </c>
      <c r="Q75" s="3">
        <f>AVERAGE('7C'!$J218:$J248) + Calibration!$C$11</f>
        <v>406.78457695434736</v>
      </c>
      <c r="R75" s="3">
        <f>'7C'!K248</f>
        <v>812.10609810267306</v>
      </c>
      <c r="S75" s="3">
        <f>'7C'!L248</f>
        <v>606.94919968236513</v>
      </c>
      <c r="T75" s="3">
        <f t="shared" si="9"/>
        <v>2.2954854683554222</v>
      </c>
    </row>
    <row r="76" spans="1:20" x14ac:dyDescent="0.25">
      <c r="A76" s="3">
        <f t="shared" si="10"/>
        <v>8.583333333333325</v>
      </c>
      <c r="B76" s="3">
        <f>AVERAGE('4C'!$J75:$J105) + Calibration!$C$11</f>
        <v>396.67346399153575</v>
      </c>
      <c r="C76" s="2">
        <f>'4C'!K105</f>
        <v>466.93375855124714</v>
      </c>
      <c r="D76" s="2">
        <f>'4C'!L105</f>
        <v>617.8735540485867</v>
      </c>
      <c r="E76" s="3">
        <f t="shared" si="6"/>
        <v>0.39790999675333977</v>
      </c>
      <c r="G76" s="3">
        <f>AVERAGE('5C'!$J75:$J105) + Calibration!$C$11</f>
        <v>400.75122907749437</v>
      </c>
      <c r="H76" s="3">
        <f>'5C'!K105</f>
        <v>488.84054810595501</v>
      </c>
      <c r="I76" s="3">
        <f>'5C'!L105</f>
        <v>620.10810844538548</v>
      </c>
      <c r="J76" s="3">
        <f t="shared" si="7"/>
        <v>0.49888234696809769</v>
      </c>
      <c r="L76" s="3">
        <f>AVERAGE('6C'!$J75:$J105) + Calibration!$C$11</f>
        <v>400.11655849132848</v>
      </c>
      <c r="M76" s="3">
        <f>'6C'!K105</f>
        <v>688.60960924802419</v>
      </c>
      <c r="N76" s="3">
        <f>'6C'!L105</f>
        <v>621.01847648175942</v>
      </c>
      <c r="O76" s="3">
        <f t="shared" si="8"/>
        <v>1.6338426932212597</v>
      </c>
      <c r="Q76" s="3">
        <f>AVERAGE('7C'!$J219:$J249) + Calibration!$C$11</f>
        <v>407.32008129648494</v>
      </c>
      <c r="R76" s="3">
        <f>'7C'!K249</f>
        <v>918.51056068250955</v>
      </c>
      <c r="S76" s="3">
        <f>'7C'!L249</f>
        <v>607.40436094145468</v>
      </c>
      <c r="T76" s="3">
        <f t="shared" si="9"/>
        <v>2.8950604785746119</v>
      </c>
    </row>
    <row r="77" spans="1:20" x14ac:dyDescent="0.25">
      <c r="A77" s="3">
        <f t="shared" si="10"/>
        <v>8.666666666666659</v>
      </c>
      <c r="B77" s="3">
        <f>AVERAGE('4C'!$J76:$J106) + Calibration!$C$11</f>
        <v>396.39381143088008</v>
      </c>
      <c r="C77" s="2">
        <f>'4C'!K106</f>
        <v>480.57536516537994</v>
      </c>
      <c r="D77" s="2">
        <f>'4C'!L106</f>
        <v>625.03232884186025</v>
      </c>
      <c r="E77" s="3">
        <f t="shared" si="6"/>
        <v>0.4767512288853053</v>
      </c>
      <c r="G77" s="3">
        <f>AVERAGE('5C'!$J76:$J106) + Calibration!$C$11</f>
        <v>399.7555882380924</v>
      </c>
      <c r="H77" s="3">
        <f>'5C'!K106</f>
        <v>490.76640366623013</v>
      </c>
      <c r="I77" s="3">
        <f>'5C'!L106</f>
        <v>617.21146293738298</v>
      </c>
      <c r="J77" s="3">
        <f t="shared" si="7"/>
        <v>0.51542786005191277</v>
      </c>
      <c r="L77" s="3">
        <f>AVERAGE('6C'!$J76:$J106) + Calibration!$C$11</f>
        <v>399.892439495399</v>
      </c>
      <c r="M77" s="3">
        <f>'6C'!K106</f>
        <v>694.22671070147726</v>
      </c>
      <c r="N77" s="3">
        <f>'6C'!L106</f>
        <v>620.10810844538548</v>
      </c>
      <c r="O77" s="3">
        <f t="shared" si="8"/>
        <v>1.6669236819164328</v>
      </c>
      <c r="Q77" s="3">
        <f>AVERAGE('7C'!$J220:$J250) + Calibration!$C$11</f>
        <v>407.67311795666319</v>
      </c>
      <c r="R77" s="3">
        <f>'7C'!K250</f>
        <v>941.25991505401237</v>
      </c>
      <c r="S77" s="3">
        <f>'7C'!L250</f>
        <v>605.58362486870681</v>
      </c>
      <c r="T77" s="3">
        <f t="shared" si="9"/>
        <v>3.0218990972232458</v>
      </c>
    </row>
    <row r="78" spans="1:20" x14ac:dyDescent="0.25">
      <c r="A78" s="3">
        <f t="shared" si="10"/>
        <v>8.7499999999999929</v>
      </c>
      <c r="B78" s="3">
        <f>AVERAGE('4C'!$J77:$J107) + Calibration!$C$11</f>
        <v>396.07250874626362</v>
      </c>
      <c r="C78" s="2">
        <f>'4C'!K107</f>
        <v>485.99186702957172</v>
      </c>
      <c r="D78" s="2">
        <f>'4C'!L107</f>
        <v>624.37023773065653</v>
      </c>
      <c r="E78" s="3">
        <f t="shared" si="6"/>
        <v>0.50924653514177487</v>
      </c>
      <c r="G78" s="3">
        <f>AVERAGE('5C'!$J77:$J107) + Calibration!$C$11</f>
        <v>398.76986354708953</v>
      </c>
      <c r="H78" s="3">
        <f>'5C'!K107</f>
        <v>497.26624843292495</v>
      </c>
      <c r="I78" s="3">
        <f>'5C'!L107</f>
        <v>618.99080641887974</v>
      </c>
      <c r="J78" s="3">
        <f t="shared" si="7"/>
        <v>0.55782140447518602</v>
      </c>
      <c r="L78" s="3">
        <f>AVERAGE('6C'!$J77:$J107) + Calibration!$C$11</f>
        <v>399.61278832308744</v>
      </c>
      <c r="M78" s="3">
        <f>'6C'!K107</f>
        <v>664.97755971006995</v>
      </c>
      <c r="N78" s="3">
        <f>'6C'!L107</f>
        <v>619.69429012133457</v>
      </c>
      <c r="O78" s="3">
        <f t="shared" si="8"/>
        <v>1.5028587053717399</v>
      </c>
      <c r="Q78" s="3">
        <f>AVERAGE('7C'!$J221:$J251) + Calibration!$C$11</f>
        <v>408.03805312224699</v>
      </c>
      <c r="R78" s="3">
        <f>'7C'!K251</f>
        <v>974.16022973573092</v>
      </c>
      <c r="S78" s="3">
        <f>'7C'!L251</f>
        <v>605.58362486870681</v>
      </c>
      <c r="T78" s="3">
        <f t="shared" si="9"/>
        <v>3.2061589674495434</v>
      </c>
    </row>
    <row r="79" spans="1:20" x14ac:dyDescent="0.25">
      <c r="A79" s="3">
        <f t="shared" si="10"/>
        <v>8.8333333333333268</v>
      </c>
      <c r="B79" s="3">
        <f>AVERAGE('4C'!$J78:$J108) + Calibration!$C$11</f>
        <v>395.75120606164705</v>
      </c>
      <c r="C79" s="2">
        <f>'4C'!K108</f>
        <v>477.32544077591626</v>
      </c>
      <c r="D79" s="2">
        <f>'4C'!L108</f>
        <v>623.45986969428259</v>
      </c>
      <c r="E79" s="3">
        <f t="shared" si="6"/>
        <v>0.46198501833386524</v>
      </c>
      <c r="G79" s="3">
        <f>AVERAGE('5C'!$J78:$J108) + Calibration!$C$11</f>
        <v>398.00825765368114</v>
      </c>
      <c r="H79" s="3">
        <f>'5C'!K108</f>
        <v>514.39845320418419</v>
      </c>
      <c r="I79" s="3">
        <f>'5C'!L108</f>
        <v>620.10810844538548</v>
      </c>
      <c r="J79" s="3">
        <f t="shared" si="7"/>
        <v>0.65916066284438724</v>
      </c>
      <c r="L79" s="3">
        <f>AVERAGE('6C'!$J78:$J108) + Calibration!$C$11</f>
        <v>399.38668697015163</v>
      </c>
      <c r="M79" s="3">
        <f>'6C'!K108</f>
        <v>645.9194472195129</v>
      </c>
      <c r="N79" s="3">
        <f>'6C'!L108</f>
        <v>619.23912886224502</v>
      </c>
      <c r="O79" s="3">
        <f t="shared" si="8"/>
        <v>1.3962060712262718</v>
      </c>
      <c r="Q79" s="3">
        <f>AVERAGE('7C'!$J222:$J252) + Calibration!$C$11</f>
        <v>408.00632013835963</v>
      </c>
      <c r="R79" s="3">
        <f>'7C'!K252</f>
        <v>895.07906258702667</v>
      </c>
      <c r="S79" s="3">
        <f>'7C'!L252</f>
        <v>605.16985206285062</v>
      </c>
      <c r="T79" s="3">
        <f t="shared" si="9"/>
        <v>2.7584728270912264</v>
      </c>
    </row>
    <row r="80" spans="1:20" x14ac:dyDescent="0.25">
      <c r="A80" s="3">
        <f t="shared" si="10"/>
        <v>8.9166666666666607</v>
      </c>
      <c r="B80" s="3">
        <f>AVERAGE('4C'!$J79:$J109) + Calibration!$C$11</f>
        <v>395.31288659820575</v>
      </c>
      <c r="C80" s="2">
        <f>'4C'!K109</f>
        <v>470.82560002145402</v>
      </c>
      <c r="D80" s="2">
        <f>'4C'!L109</f>
        <v>625.03232884186025</v>
      </c>
      <c r="E80" s="3">
        <f t="shared" si="6"/>
        <v>0.42765638461058031</v>
      </c>
      <c r="G80" s="3">
        <f>AVERAGE('5C'!$J79:$J109) + Calibration!$C$11</f>
        <v>397.35375258903343</v>
      </c>
      <c r="H80" s="3">
        <f>'5C'!K109</f>
        <v>543.64765234238166</v>
      </c>
      <c r="I80" s="3">
        <f>'5C'!L109</f>
        <v>620.56326970447503</v>
      </c>
      <c r="J80" s="3">
        <f t="shared" si="7"/>
        <v>0.82851638383634074</v>
      </c>
      <c r="L80" s="3">
        <f>AVERAGE('6C'!$J79:$J109) + Calibration!$C$11</f>
        <v>399.26966880298278</v>
      </c>
      <c r="M80" s="3">
        <f>'6C'!K109</f>
        <v>649.61069311269091</v>
      </c>
      <c r="N80" s="3">
        <f>'6C'!L109</f>
        <v>619.44601733418199</v>
      </c>
      <c r="O80" s="3">
        <f t="shared" si="8"/>
        <v>1.4177736770751292</v>
      </c>
      <c r="Q80" s="3">
        <f>AVERAGE('7C'!$J223:$J253) + Calibration!$C$11</f>
        <v>407.8992191112643</v>
      </c>
      <c r="R80" s="3">
        <f>'7C'!K253</f>
        <v>870.604496379068</v>
      </c>
      <c r="S80" s="3">
        <f>'7C'!L253</f>
        <v>606.49399290508063</v>
      </c>
      <c r="T80" s="3">
        <f t="shared" si="9"/>
        <v>2.6204708723347721</v>
      </c>
    </row>
    <row r="81" spans="1:20" x14ac:dyDescent="0.25">
      <c r="A81" s="3">
        <f t="shared" si="10"/>
        <v>8.9999999999999947</v>
      </c>
      <c r="B81" s="3">
        <f>AVERAGE('4C'!$J80:$J110) + Calibration!$C$11</f>
        <v>394.99158391358924</v>
      </c>
      <c r="C81" s="2">
        <f>'4C'!K110</f>
        <v>484.06596332250649</v>
      </c>
      <c r="D81" s="2">
        <f>'4C'!L110</f>
        <v>623.04609688842652</v>
      </c>
      <c r="E81" s="3">
        <f t="shared" si="6"/>
        <v>0.50446110770694175</v>
      </c>
      <c r="G81" s="3">
        <f>AVERAGE('5C'!$J80:$J110) + Calibration!$C$11</f>
        <v>396.93724877107115</v>
      </c>
      <c r="H81" s="3">
        <f>'5C'!K110</f>
        <v>576.14672371102006</v>
      </c>
      <c r="I81" s="3">
        <f>'5C'!L110</f>
        <v>620.56326970447503</v>
      </c>
      <c r="J81" s="3">
        <f t="shared" si="7"/>
        <v>1.0149294425590538</v>
      </c>
      <c r="L81" s="3">
        <f>AVERAGE('6C'!$J80:$J110) + Calibration!$C$11</f>
        <v>399.13083499033479</v>
      </c>
      <c r="M81" s="3">
        <f>'6C'!K110</f>
        <v>630.95382393521413</v>
      </c>
      <c r="N81" s="3">
        <f>'6C'!L110</f>
        <v>621.01847648175942</v>
      </c>
      <c r="O81" s="3">
        <f t="shared" si="8"/>
        <v>1.3128992036890967</v>
      </c>
      <c r="Q81" s="3">
        <f>AVERAGE('7C'!$J224:$J254) + Calibration!$C$11</f>
        <v>407.77030124868054</v>
      </c>
      <c r="R81" s="3">
        <f>'7C'!K254</f>
        <v>931.71074949934757</v>
      </c>
      <c r="S81" s="3">
        <f>'7C'!L254</f>
        <v>606.03883578400882</v>
      </c>
      <c r="T81" s="3">
        <f t="shared" si="9"/>
        <v>2.9672682610971206</v>
      </c>
    </row>
    <row r="82" spans="1:20" x14ac:dyDescent="0.25">
      <c r="A82" s="3">
        <f t="shared" si="10"/>
        <v>9.0833333333333286</v>
      </c>
      <c r="B82" s="3">
        <f>AVERAGE('4C'!$J81:$J111) + Calibration!$C$11</f>
        <v>394.62863110501189</v>
      </c>
      <c r="C82" s="2">
        <f>'4C'!K111</f>
        <v>482.98267257902614</v>
      </c>
      <c r="D82" s="2">
        <f>'4C'!L111</f>
        <v>623.45986969428259</v>
      </c>
      <c r="E82" s="3">
        <f t="shared" si="6"/>
        <v>0.50038156794505007</v>
      </c>
      <c r="G82" s="3">
        <f>AVERAGE('5C'!$J81:$J111) + Calibration!$C$11</f>
        <v>396.47711108379752</v>
      </c>
      <c r="H82" s="3">
        <f>'5C'!K111</f>
        <v>521.54021505162223</v>
      </c>
      <c r="I82" s="3">
        <f>'5C'!L111</f>
        <v>620.10810844538548</v>
      </c>
      <c r="J82" s="3">
        <f t="shared" si="7"/>
        <v>0.70827854630622744</v>
      </c>
      <c r="L82" s="3">
        <f>AVERAGE('6C'!$J81:$J111) + Calibration!$C$11</f>
        <v>399.10901795651165</v>
      </c>
      <c r="M82" s="3">
        <f>'6C'!K111</f>
        <v>617.95418656084735</v>
      </c>
      <c r="N82" s="3">
        <f>'6C'!L111</f>
        <v>623.45986969428259</v>
      </c>
      <c r="O82" s="3">
        <f t="shared" si="8"/>
        <v>1.2394010141080316</v>
      </c>
      <c r="Q82" s="3">
        <f>AVERAGE('7C'!$J225:$J255) + Calibration!$C$11</f>
        <v>407.58981612206253</v>
      </c>
      <c r="R82" s="3">
        <f>'7C'!K255</f>
        <v>875.82040266623096</v>
      </c>
      <c r="S82" s="3">
        <f>'7C'!L255</f>
        <v>608.27334052459514</v>
      </c>
      <c r="T82" s="3">
        <f t="shared" si="9"/>
        <v>2.6517627393842478</v>
      </c>
    </row>
    <row r="83" spans="1:20" x14ac:dyDescent="0.25">
      <c r="A83" s="3">
        <f t="shared" si="10"/>
        <v>9.1666666666666625</v>
      </c>
      <c r="B83" s="3">
        <f>AVERAGE('4C'!$J82:$J112) + Calibration!$C$11</f>
        <v>394.29542872498075</v>
      </c>
      <c r="C83" s="2">
        <f>'4C'!K112</f>
        <v>485.59062772872397</v>
      </c>
      <c r="D83" s="2">
        <f>'4C'!L112</f>
        <v>625.69442409108149</v>
      </c>
      <c r="E83" s="3">
        <f t="shared" si="6"/>
        <v>0.51703842926963384</v>
      </c>
      <c r="G83" s="3">
        <f>AVERAGE('5C'!$J82:$J112) + Calibration!$C$11</f>
        <v>396.24109239245325</v>
      </c>
      <c r="H83" s="3">
        <f>'5C'!K112</f>
        <v>494.2570499701468</v>
      </c>
      <c r="I83" s="3">
        <f>'5C'!L112</f>
        <v>618.32876496388883</v>
      </c>
      <c r="J83" s="3">
        <f t="shared" si="7"/>
        <v>0.55510056719687817</v>
      </c>
      <c r="L83" s="3">
        <f>AVERAGE('6C'!$J82:$J112) + Calibration!$C$11</f>
        <v>399.00191712775114</v>
      </c>
      <c r="M83" s="3">
        <f>'6C'!K112</f>
        <v>680.14377857139755</v>
      </c>
      <c r="N83" s="3">
        <f>'6C'!L112</f>
        <v>623.91507647156709</v>
      </c>
      <c r="O83" s="3">
        <f t="shared" si="8"/>
        <v>1.5922101931866535</v>
      </c>
      <c r="Q83" s="3">
        <f>AVERAGE('7C'!$J226:$J256) + Calibration!$C$11</f>
        <v>407.55609939282459</v>
      </c>
      <c r="R83" s="3">
        <f>'7C'!K256</f>
        <v>928.90219877262109</v>
      </c>
      <c r="S83" s="3">
        <f>'7C'!L256</f>
        <v>611.41826295776798</v>
      </c>
      <c r="T83" s="3">
        <f t="shared" si="9"/>
        <v>2.9525755052916662</v>
      </c>
    </row>
    <row r="84" spans="1:20" x14ac:dyDescent="0.25">
      <c r="A84" s="3">
        <f t="shared" si="10"/>
        <v>9.2499999999999964</v>
      </c>
      <c r="B84" s="3">
        <f>AVERAGE('4C'!$J83:$J113) + Calibration!$C$11</f>
        <v>394.1466777722593</v>
      </c>
      <c r="C84" s="2">
        <f>'4C'!K113</f>
        <v>480.57536516537994</v>
      </c>
      <c r="D84" s="2">
        <f>'4C'!L113</f>
        <v>625.48753975716227</v>
      </c>
      <c r="E84" s="3">
        <f t="shared" si="6"/>
        <v>0.48947757670962605</v>
      </c>
      <c r="G84" s="3">
        <f>AVERAGE('5C'!$J83:$J113) + Calibration!$C$11</f>
        <v>396.24109239245325</v>
      </c>
      <c r="H84" s="3">
        <f>'5C'!K113</f>
        <v>490.56580808920131</v>
      </c>
      <c r="I84" s="3">
        <f>'5C'!L113</f>
        <v>618.32876496388883</v>
      </c>
      <c r="J84" s="3">
        <f t="shared" si="7"/>
        <v>0.53419570116881809</v>
      </c>
      <c r="L84" s="3">
        <f>AVERAGE('6C'!$J83:$J113) + Calibration!$C$11</f>
        <v>398.90671599440526</v>
      </c>
      <c r="M84" s="3">
        <f>'6C'!K113</f>
        <v>656.75245496012894</v>
      </c>
      <c r="N84" s="3">
        <f>'6C'!L113</f>
        <v>625.03232884186025</v>
      </c>
      <c r="O84" s="3">
        <f t="shared" si="8"/>
        <v>1.4602756478272165</v>
      </c>
      <c r="Q84" s="3">
        <f>AVERAGE('7C'!$J227:$J257) + Calibration!$C$11</f>
        <v>407.34189753696859</v>
      </c>
      <c r="R84" s="3">
        <f>'7C'!K257</f>
        <v>905.06950551084799</v>
      </c>
      <c r="S84" s="3">
        <f>'7C'!L257</f>
        <v>615.43211531786858</v>
      </c>
      <c r="T84" s="3">
        <f t="shared" si="9"/>
        <v>2.8188152656351098</v>
      </c>
    </row>
    <row r="85" spans="1:20" x14ac:dyDescent="0.25">
      <c r="A85" s="3">
        <f t="shared" si="10"/>
        <v>9.3333333333333304</v>
      </c>
      <c r="B85" s="3">
        <f>AVERAGE('4C'!$J84:$J114) + Calibration!$C$11</f>
        <v>393.86702540993855</v>
      </c>
      <c r="C85" s="2">
        <f>'4C'!K114</f>
        <v>476.48287595912154</v>
      </c>
      <c r="D85" s="2">
        <f>'4C'!L114</f>
        <v>624.37023773065653</v>
      </c>
      <c r="E85" s="3">
        <f t="shared" si="6"/>
        <v>0.46788407349846506</v>
      </c>
      <c r="G85" s="3">
        <f>AVERAGE('5C'!$J84:$J114) + Calibration!$C$11</f>
        <v>396.25100953252678</v>
      </c>
      <c r="H85" s="3">
        <f>'5C'!K114</f>
        <v>486.87456219602331</v>
      </c>
      <c r="I85" s="3">
        <f>'5C'!L114</f>
        <v>616.75630167829354</v>
      </c>
      <c r="J85" s="3">
        <f t="shared" si="7"/>
        <v>0.51323464799115048</v>
      </c>
      <c r="L85" s="3">
        <f>AVERAGE('6C'!$J84:$J114) + Calibration!$C$11</f>
        <v>398.93844877995787</v>
      </c>
      <c r="M85" s="3">
        <f>'6C'!K114</f>
        <v>665.17815528709878</v>
      </c>
      <c r="N85" s="3">
        <f>'6C'!L114</f>
        <v>624.37023773065653</v>
      </c>
      <c r="O85" s="3">
        <f t="shared" si="8"/>
        <v>1.5078137860898508</v>
      </c>
      <c r="Q85" s="3">
        <f>AVERAGE('7C'!$J228:$J258) + Calibration!$C$11</f>
        <v>407.27843037918461</v>
      </c>
      <c r="R85" s="3">
        <f>'7C'!K258</f>
        <v>912.65268515558068</v>
      </c>
      <c r="S85" s="3">
        <f>'7C'!L258</f>
        <v>618.32876496388883</v>
      </c>
      <c r="T85" s="3">
        <f t="shared" si="9"/>
        <v>2.8621210505514756</v>
      </c>
    </row>
    <row r="86" spans="1:20" x14ac:dyDescent="0.25">
      <c r="A86" s="3">
        <f t="shared" si="10"/>
        <v>9.4166666666666643</v>
      </c>
      <c r="B86" s="3">
        <f>AVERAGE('4C'!$J85:$J115) + Calibration!$C$11</f>
        <v>393.66472463784152</v>
      </c>
      <c r="C86" s="2">
        <f>'4C'!K115</f>
        <v>470.82560002145402</v>
      </c>
      <c r="D86" s="2">
        <f>'4C'!L115</f>
        <v>622.79782410127393</v>
      </c>
      <c r="E86" s="3">
        <f t="shared" si="6"/>
        <v>0.43699053449434083</v>
      </c>
      <c r="G86" s="3">
        <f>AVERAGE('5C'!$J85:$J115) + Calibration!$C$11</f>
        <v>396.50686131400875</v>
      </c>
      <c r="H86" s="3">
        <f>'5C'!K115</f>
        <v>509.82451214455466</v>
      </c>
      <c r="I86" s="3">
        <f>'5C'!L115</f>
        <v>615.22522684593173</v>
      </c>
      <c r="J86" s="3">
        <f t="shared" si="7"/>
        <v>0.64175970733738175</v>
      </c>
      <c r="L86" s="3">
        <f>AVERAGE('6C'!$J85:$J115) + Calibration!$C$11</f>
        <v>399.03563246864491</v>
      </c>
      <c r="M86" s="3">
        <f>'6C'!K115</f>
        <v>678.4185185881513</v>
      </c>
      <c r="N86" s="3">
        <f>'6C'!L115</f>
        <v>621.47363774084909</v>
      </c>
      <c r="O86" s="3">
        <f t="shared" si="8"/>
        <v>1.5822484662980345</v>
      </c>
      <c r="Q86" s="3">
        <f>AVERAGE('7C'!$J229:$J259) + Calibration!$C$11</f>
        <v>407.17132955042399</v>
      </c>
      <c r="R86" s="3">
        <f>'7C'!K259</f>
        <v>883.60408560664462</v>
      </c>
      <c r="S86" s="3">
        <f>'7C'!L259</f>
        <v>617.21146293738298</v>
      </c>
      <c r="T86" s="3">
        <f t="shared" si="9"/>
        <v>2.6982146545713857</v>
      </c>
    </row>
    <row r="87" spans="1:20" x14ac:dyDescent="0.25">
      <c r="A87" s="3">
        <f t="shared" si="10"/>
        <v>9.4999999999999982</v>
      </c>
      <c r="B87" s="3">
        <f>AVERAGE('4C'!$J86:$J116) + Calibration!$C$11</f>
        <v>393.56952350449575</v>
      </c>
      <c r="C87" s="2">
        <f>'4C'!K116</f>
        <v>475.84091073158817</v>
      </c>
      <c r="D87" s="2">
        <f>'4C'!L116</f>
        <v>618.78392208496064</v>
      </c>
      <c r="E87" s="3">
        <f t="shared" si="6"/>
        <v>0.46593325048763612</v>
      </c>
      <c r="G87" s="3">
        <f>AVERAGE('5C'!$J86:$J116) + Calibration!$C$11</f>
        <v>397.01063287059378</v>
      </c>
      <c r="H87" s="3">
        <f>'5C'!K116</f>
        <v>505.09010585755311</v>
      </c>
      <c r="I87" s="3">
        <f>'5C'!L116</f>
        <v>616.54941734437432</v>
      </c>
      <c r="J87" s="3">
        <f t="shared" si="7"/>
        <v>0.6120939716356395</v>
      </c>
      <c r="L87" s="3">
        <f>AVERAGE('6C'!$J86:$J116) + Calibration!$C$11</f>
        <v>399.15264944580457</v>
      </c>
      <c r="M87" s="3">
        <f>'6C'!K116</f>
        <v>699.00129147269331</v>
      </c>
      <c r="N87" s="3">
        <f>'6C'!L116</f>
        <v>625.48753975716227</v>
      </c>
      <c r="O87" s="3">
        <f t="shared" si="8"/>
        <v>1.6981536004522944</v>
      </c>
      <c r="Q87" s="3">
        <f>AVERAGE('7C'!$J230:$J260) + Calibration!$C$11</f>
        <v>407.02257839936772</v>
      </c>
      <c r="R87" s="3">
        <f>'7C'!K260</f>
        <v>868.63851046913612</v>
      </c>
      <c r="S87" s="3">
        <f>'7C'!L260</f>
        <v>616.75630167829354</v>
      </c>
      <c r="T87" s="3">
        <f t="shared" si="9"/>
        <v>2.6143015081593188</v>
      </c>
    </row>
    <row r="88" spans="1:20" x14ac:dyDescent="0.25">
      <c r="A88" s="3">
        <f t="shared" si="10"/>
        <v>9.5833333333333321</v>
      </c>
      <c r="B88" s="3">
        <f>AVERAGE('4C'!$J87:$J117) + Calibration!$C$11</f>
        <v>393.45052159197644</v>
      </c>
      <c r="C88" s="2">
        <f>'4C'!K117</f>
        <v>480.37471742932848</v>
      </c>
      <c r="D88" s="2">
        <f>'4C'!L117</f>
        <v>618.32876496388883</v>
      </c>
      <c r="E88" s="3">
        <f t="shared" si="6"/>
        <v>0.49228382403140186</v>
      </c>
      <c r="G88" s="3">
        <f>AVERAGE('5C'!$J87:$J117) + Calibration!$C$11</f>
        <v>397.55605336113052</v>
      </c>
      <c r="H88" s="3">
        <f>'5C'!K117</f>
        <v>526.75612133878519</v>
      </c>
      <c r="I88" s="3">
        <f>'5C'!L117</f>
        <v>616.0942064290723</v>
      </c>
      <c r="J88" s="3">
        <f t="shared" si="7"/>
        <v>0.7317077013650799</v>
      </c>
      <c r="L88" s="3">
        <f>AVERAGE('6C'!$J87:$J117) + Calibration!$C$11</f>
        <v>399.2498343245008</v>
      </c>
      <c r="M88" s="3">
        <f>'6C'!K117</f>
        <v>720.22598545021106</v>
      </c>
      <c r="N88" s="3">
        <f>'6C'!L117</f>
        <v>626.14958121215329</v>
      </c>
      <c r="O88" s="3">
        <f t="shared" si="8"/>
        <v>1.8178064873295843</v>
      </c>
      <c r="Q88" s="3">
        <f>AVERAGE('7C'!$J231:$J261) + Calibration!$C$11</f>
        <v>406.9154775706071</v>
      </c>
      <c r="R88" s="3">
        <f>'7C'!K261</f>
        <v>850.22231907155481</v>
      </c>
      <c r="S88" s="3">
        <f>'7C'!L261</f>
        <v>617.00457446544613</v>
      </c>
      <c r="T88" s="3">
        <f t="shared" si="9"/>
        <v>2.5106103663209578</v>
      </c>
    </row>
    <row r="89" spans="1:20" x14ac:dyDescent="0.25">
      <c r="A89" s="3">
        <f t="shared" si="10"/>
        <v>9.6666666666666661</v>
      </c>
      <c r="B89" s="3">
        <f>AVERAGE('4C'!$J88:$J118) + Calibration!$C$11</f>
        <v>393.37515354876842</v>
      </c>
      <c r="C89" s="2">
        <f>'4C'!K118</f>
        <v>471.06637409492987</v>
      </c>
      <c r="D89" s="2">
        <f>'4C'!L118</f>
        <v>616.0942064290723</v>
      </c>
      <c r="E89" s="3">
        <f t="shared" si="6"/>
        <v>0.43999407501790999</v>
      </c>
      <c r="G89" s="3">
        <f>AVERAGE('5C'!$J88:$J118) + Calibration!$C$11</f>
        <v>397.99635656992223</v>
      </c>
      <c r="H89" s="3">
        <f>'5C'!K118</f>
        <v>511.79049805448642</v>
      </c>
      <c r="I89" s="3">
        <f>'5C'!L118</f>
        <v>615.43211531786858</v>
      </c>
      <c r="J89" s="3">
        <f t="shared" si="7"/>
        <v>0.64445824988949529</v>
      </c>
      <c r="L89" s="3">
        <f>AVERAGE('6C'!$J88:$J118) + Calibration!$C$11</f>
        <v>399.26173401991554</v>
      </c>
      <c r="M89" s="3">
        <f>'6C'!K118</f>
        <v>692.30085112896961</v>
      </c>
      <c r="N89" s="3">
        <f>'6C'!L118</f>
        <v>624.82544450794092</v>
      </c>
      <c r="O89" s="3">
        <f t="shared" si="8"/>
        <v>1.6595887459362828</v>
      </c>
      <c r="Q89" s="3">
        <f>AVERAGE('7C'!$J232:$J262) + Calibration!$C$11</f>
        <v>406.79647565808779</v>
      </c>
      <c r="R89" s="3">
        <f>'7C'!K262</f>
        <v>863.22200459271198</v>
      </c>
      <c r="S89" s="3">
        <f>'7C'!L262</f>
        <v>618.12182683573928</v>
      </c>
      <c r="T89" s="3">
        <f t="shared" si="9"/>
        <v>2.5849063382757294</v>
      </c>
    </row>
    <row r="90" spans="1:20" x14ac:dyDescent="0.25">
      <c r="A90" s="3">
        <f t="shared" si="10"/>
        <v>9.75</v>
      </c>
      <c r="B90" s="3">
        <f>AVERAGE('4C'!$J89:$J119) + Calibration!$C$11</f>
        <v>393.36325385335368</v>
      </c>
      <c r="C90" s="2">
        <f>'4C'!K119</f>
        <v>482.09997741257467</v>
      </c>
      <c r="D90" s="2">
        <f>'4C'!L119</f>
        <v>615.88732209515297</v>
      </c>
      <c r="E90" s="3">
        <f t="shared" si="6"/>
        <v>0.50254883792643001</v>
      </c>
      <c r="G90" s="3">
        <f>AVERAGE('5C'!$J89:$J119) + Calibration!$C$11</f>
        <v>398.27402518689252</v>
      </c>
      <c r="H90" s="3">
        <f>'5C'!K119</f>
        <v>510.90780690026747</v>
      </c>
      <c r="I90" s="3">
        <f>'5C'!L119</f>
        <v>621.92884451813347</v>
      </c>
      <c r="J90" s="3">
        <f t="shared" si="7"/>
        <v>0.63788670395903779</v>
      </c>
      <c r="L90" s="3">
        <f>AVERAGE('6C'!$J89:$J119) + Calibration!$C$11</f>
        <v>399.49775152125062</v>
      </c>
      <c r="M90" s="3">
        <f>'6C'!K119</f>
        <v>687.28554443106805</v>
      </c>
      <c r="N90" s="3">
        <f>'6C'!L119</f>
        <v>625.03232884186025</v>
      </c>
      <c r="O90" s="3">
        <f t="shared" si="8"/>
        <v>1.6298485575672581</v>
      </c>
      <c r="Q90" s="3">
        <f>AVERAGE('7C'!$J233:$J263) + Calibration!$C$11</f>
        <v>406.79647565808773</v>
      </c>
      <c r="R90" s="3">
        <f>'7C'!K263</f>
        <v>835.29682613691284</v>
      </c>
      <c r="S90" s="3">
        <f>'7C'!L263</f>
        <v>618.57703775104142</v>
      </c>
      <c r="T90" s="3">
        <f t="shared" si="9"/>
        <v>2.4267557393020791</v>
      </c>
    </row>
    <row r="91" spans="1:20" x14ac:dyDescent="0.25">
      <c r="A91" s="3">
        <f t="shared" si="10"/>
        <v>9.8333333333333339</v>
      </c>
      <c r="B91" s="3">
        <f>AVERAGE('4C'!$J90:$J120) + Calibration!$C$11</f>
        <v>393.37316980341802</v>
      </c>
      <c r="C91" s="2">
        <f>'4C'!K120</f>
        <v>476.92420147506851</v>
      </c>
      <c r="D91" s="2">
        <f>'4C'!L120</f>
        <v>614.52174728149464</v>
      </c>
      <c r="E91" s="3">
        <f t="shared" si="6"/>
        <v>0.47318034957781713</v>
      </c>
      <c r="G91" s="3">
        <f>AVERAGE('5C'!$J90:$J120) + Calibration!$C$11</f>
        <v>398.61714351698799</v>
      </c>
      <c r="H91" s="3">
        <f>'5C'!K120</f>
        <v>490.56580808920131</v>
      </c>
      <c r="I91" s="3">
        <f>'5C'!L120</f>
        <v>621.68052207476819</v>
      </c>
      <c r="J91" s="3">
        <f t="shared" si="7"/>
        <v>0.52073924612299005</v>
      </c>
      <c r="L91" s="3">
        <f>AVERAGE('6C'!$J90:$J120) + Calibration!$C$11</f>
        <v>399.54138539056197</v>
      </c>
      <c r="M91" s="3">
        <f>'6C'!K120</f>
        <v>673.64398596372541</v>
      </c>
      <c r="N91" s="3">
        <f>'6C'!L120</f>
        <v>624.37023773065653</v>
      </c>
      <c r="O91" s="3">
        <f t="shared" si="8"/>
        <v>1.5523442591242884</v>
      </c>
      <c r="Q91" s="3">
        <f>AVERAGE('7C'!$J234:$J264) + Calibration!$C$11</f>
        <v>406.65764065543061</v>
      </c>
      <c r="R91" s="3">
        <f>'7C'!K264</f>
        <v>793.48931112806281</v>
      </c>
      <c r="S91" s="3">
        <f>'7C'!L264</f>
        <v>616.0942064290723</v>
      </c>
      <c r="T91" s="3">
        <f t="shared" si="9"/>
        <v>2.1907706152731841</v>
      </c>
    </row>
    <row r="92" spans="1:20" x14ac:dyDescent="0.25">
      <c r="A92" s="3">
        <f t="shared" si="10"/>
        <v>9.9166666666666679</v>
      </c>
      <c r="B92" s="3">
        <f>AVERAGE('4C'!$J91:$J121) + Calibration!$C$11</f>
        <v>393.37316980341802</v>
      </c>
      <c r="C92" s="2">
        <f>'4C'!K121</f>
        <v>477.76676629186318</v>
      </c>
      <c r="D92" s="2">
        <f>'4C'!L121</f>
        <v>614.77006972485992</v>
      </c>
      <c r="E92" s="3">
        <f t="shared" si="6"/>
        <v>0.47795210531291887</v>
      </c>
      <c r="G92" s="3">
        <f>AVERAGE('5C'!$J91:$J121) + Calibration!$C$11</f>
        <v>398.61714351698805</v>
      </c>
      <c r="H92" s="3">
        <f>'5C'!K121</f>
        <v>475.60018480490254</v>
      </c>
      <c r="I92" s="3">
        <f>'5C'!L121</f>
        <v>619.69429012133457</v>
      </c>
      <c r="J92" s="3">
        <f t="shared" si="7"/>
        <v>0.43598339433238642</v>
      </c>
      <c r="L92" s="3">
        <f>AVERAGE('6C'!$J91:$J121) + Calibration!$C$11</f>
        <v>399.40056803089846</v>
      </c>
      <c r="M92" s="3">
        <f>'6C'!K121</f>
        <v>672.11932155750799</v>
      </c>
      <c r="N92" s="3">
        <f>'6C'!L121</f>
        <v>625.28060162901272</v>
      </c>
      <c r="O92" s="3">
        <f t="shared" si="8"/>
        <v>1.5445070222147077</v>
      </c>
      <c r="Q92" s="3">
        <f>AVERAGE('7C'!$J235:$J265) + Calibration!$C$11</f>
        <v>406.51880565277338</v>
      </c>
      <c r="R92" s="3">
        <f>'7C'!K265</f>
        <v>821.41449359609442</v>
      </c>
      <c r="S92" s="3">
        <f>'7C'!L265</f>
        <v>614.77006972485992</v>
      </c>
      <c r="T92" s="3">
        <f t="shared" si="9"/>
        <v>2.3497075108644365</v>
      </c>
    </row>
    <row r="93" spans="1:20" x14ac:dyDescent="0.25">
      <c r="B93" s="3">
        <f>AVERAGE(B2:B92)</f>
        <v>399.47315991043899</v>
      </c>
      <c r="D93" s="3">
        <f>AVERAGE(D2:D92)</f>
        <v>623.08884463450283</v>
      </c>
      <c r="G93" s="3">
        <f>AVERAGE(G2:G92)</f>
        <v>399.34756870978259</v>
      </c>
      <c r="I93" s="3">
        <f>AVERAGE(I2:I92)</f>
        <v>619.14623454843127</v>
      </c>
      <c r="L93" s="3">
        <f>AVERAGE(L2:L92)</f>
        <v>402.01228499362117</v>
      </c>
      <c r="N93" s="3">
        <f>AVERAGE(N2:N92)</f>
        <v>617.19768853388712</v>
      </c>
      <c r="Q93" s="3">
        <f>AVERAGE(Q2:Q92)</f>
        <v>402.08805144089354</v>
      </c>
      <c r="S93" s="3">
        <f>AVERAGE(S2:S92)</f>
        <v>605.67697942204666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3" sqref="G13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-52.317833402604947</v>
      </c>
      <c r="D11" s="2">
        <f>AVERAGE(E11:E14)</f>
        <v>452.31783340260495</v>
      </c>
      <c r="E11" s="2">
        <f>AVERAGE('7C'!N2)</f>
        <v>451.25118905584077</v>
      </c>
    </row>
    <row r="12" spans="1:5" x14ac:dyDescent="0.25">
      <c r="E12" s="2">
        <f>'6C'!N2</f>
        <v>454.57024134724185</v>
      </c>
    </row>
    <row r="13" spans="1:5" x14ac:dyDescent="0.25">
      <c r="E13" s="2">
        <f>'5C'!N2</f>
        <v>451.64207545106353</v>
      </c>
    </row>
    <row r="14" spans="1:5" x14ac:dyDescent="0.25">
      <c r="E14" s="2">
        <f>'4C'!N2</f>
        <v>451.8078277562737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6C</vt:lpstr>
      <vt:lpstr>5C</vt:lpstr>
      <vt:lpstr>4C</vt:lpstr>
      <vt:lpstr>4C - 5C - 6C - 7C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2015-04-24T03:42:00Z</dcterms:modified>
</cp:coreProperties>
</file>